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66925"/>
  <xr:revisionPtr revIDLastSave="11" documentId="8_{C536D19C-8B19-4C5A-8164-4C0A58FC539C}" xr6:coauthVersionLast="47" xr6:coauthVersionMax="47" xr10:uidLastSave="{676AD919-4C1E-4C87-9F43-E3ABD58A742E}"/>
  <workbookProtection workbookAlgorithmName="SHA-512" workbookHashValue="OkbUQtgw/e8E8vfa4f6MwJgD3qH5v1XBdIJvIW86ayWTOgGZvRCkOHMsTFG82UD/OpD0kIZGT42AD+JnnPAvNw==" workbookSaltValue="pzu6ei6maALyIoDIUpWaeg==" workbookSpinCount="100000" lockStructure="1"/>
  <bookViews>
    <workbookView xWindow="-120" yWindow="-120" windowWidth="29040" windowHeight="15720" tabRatio="710" xr2:uid="{00000000-000D-0000-FFFF-FFFF00000000}"/>
  </bookViews>
  <sheets>
    <sheet name="Flurbezeichnung" sheetId="29" r:id="rId1"/>
    <sheet name="M1" sheetId="1" r:id="rId2"/>
    <sheet name="M2.1" sheetId="13" r:id="rId3"/>
    <sheet name="M2.2" sheetId="19" r:id="rId4"/>
    <sheet name="M3" sheetId="12" r:id="rId5"/>
    <sheet name="M6" sheetId="9" r:id="rId6"/>
    <sheet name="Zusammenstellung" sheetId="27" r:id="rId7"/>
    <sheet name="Vergleich Pauschalen" sheetId="32" state="hidden" r:id="rId8"/>
  </sheets>
  <definedNames>
    <definedName name="_xlnm._FilterDatabase" localSheetId="6" hidden="1">Zusammenstellung!$A$5:$Q$10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7" i="1" l="1"/>
  <c r="K51" i="1"/>
  <c r="K52" i="1"/>
  <c r="K53" i="1"/>
  <c r="K59" i="1"/>
  <c r="K60" i="1"/>
  <c r="K61" i="1"/>
  <c r="K49" i="1"/>
  <c r="K33" i="1"/>
  <c r="K34" i="1"/>
  <c r="K35" i="1"/>
  <c r="K36" i="1"/>
  <c r="K38" i="1"/>
  <c r="K39" i="1"/>
  <c r="K40" i="1"/>
  <c r="K41" i="1"/>
  <c r="K45" i="1"/>
  <c r="K26" i="1"/>
  <c r="K27" i="1"/>
  <c r="K22" i="1"/>
  <c r="K12" i="1"/>
  <c r="K13" i="1"/>
  <c r="K11" i="1"/>
  <c r="I7" i="27" l="1"/>
  <c r="K7" i="27" s="1"/>
  <c r="I8" i="27"/>
  <c r="I9" i="27"/>
  <c r="K9" i="27" s="1"/>
  <c r="I10" i="27"/>
  <c r="K10" i="27" s="1"/>
  <c r="I6" i="27"/>
  <c r="G14" i="27"/>
  <c r="K8" i="27" l="1"/>
  <c r="O8" i="27" s="1"/>
  <c r="O7" i="27"/>
  <c r="K6" i="27"/>
  <c r="O6" i="27" s="1"/>
  <c r="O9" i="27" l="1"/>
  <c r="O10" i="27"/>
  <c r="K14" i="27" l="1"/>
  <c r="M14" i="27"/>
  <c r="E14" i="27"/>
  <c r="I14" i="27" s="1"/>
  <c r="O14" i="27" l="1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28" i="19"/>
  <c r="G27" i="19"/>
  <c r="G26" i="19"/>
  <c r="G25" i="19"/>
  <c r="G24" i="19"/>
  <c r="G23" i="19"/>
  <c r="G22" i="19"/>
  <c r="G18" i="19"/>
  <c r="G17" i="19"/>
  <c r="G16" i="19"/>
  <c r="G15" i="19"/>
  <c r="G14" i="19"/>
  <c r="G13" i="19"/>
  <c r="G12" i="19"/>
  <c r="G11" i="19"/>
  <c r="G10" i="19"/>
  <c r="G9" i="19"/>
  <c r="O18" i="27" l="1"/>
  <c r="G65" i="19"/>
  <c r="G67" i="19" s="1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28" i="13"/>
  <c r="G27" i="13"/>
  <c r="G26" i="13"/>
  <c r="G25" i="13"/>
  <c r="G24" i="13"/>
  <c r="G23" i="13"/>
  <c r="G22" i="13"/>
  <c r="G18" i="13"/>
  <c r="G17" i="13"/>
  <c r="G16" i="13"/>
  <c r="G15" i="13"/>
  <c r="G14" i="13"/>
  <c r="G13" i="13"/>
  <c r="G12" i="13"/>
  <c r="G11" i="13"/>
  <c r="G10" i="13"/>
  <c r="G9" i="13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28" i="12"/>
  <c r="G27" i="12"/>
  <c r="G26" i="12"/>
  <c r="G25" i="12"/>
  <c r="G24" i="12"/>
  <c r="G23" i="12"/>
  <c r="G22" i="12"/>
  <c r="G18" i="12"/>
  <c r="G17" i="12"/>
  <c r="G16" i="12"/>
  <c r="G15" i="12"/>
  <c r="G14" i="12"/>
  <c r="G13" i="12"/>
  <c r="G12" i="12"/>
  <c r="G11" i="12"/>
  <c r="G10" i="12"/>
  <c r="G9" i="12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28" i="9"/>
  <c r="G27" i="9"/>
  <c r="G26" i="9"/>
  <c r="G25" i="9"/>
  <c r="G24" i="9"/>
  <c r="G23" i="9"/>
  <c r="G22" i="9"/>
  <c r="G18" i="9"/>
  <c r="G17" i="9"/>
  <c r="G16" i="9"/>
  <c r="G15" i="9"/>
  <c r="G14" i="9"/>
  <c r="G13" i="9"/>
  <c r="G12" i="9"/>
  <c r="G11" i="9"/>
  <c r="G10" i="9"/>
  <c r="G9" i="9"/>
  <c r="G10" i="1"/>
  <c r="G11" i="1"/>
  <c r="G12" i="1"/>
  <c r="G13" i="1"/>
  <c r="G14" i="1"/>
  <c r="G15" i="1"/>
  <c r="G16" i="1"/>
  <c r="G17" i="1"/>
  <c r="G18" i="1"/>
  <c r="G22" i="1"/>
  <c r="G23" i="1"/>
  <c r="G24" i="1"/>
  <c r="G25" i="1"/>
  <c r="G26" i="1"/>
  <c r="G27" i="1"/>
  <c r="G28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9" i="1"/>
  <c r="H46" i="1" l="1"/>
  <c r="H29" i="1"/>
  <c r="H19" i="1"/>
  <c r="H62" i="1"/>
  <c r="G65" i="9"/>
  <c r="G67" i="9" s="1"/>
  <c r="G65" i="12"/>
  <c r="G67" i="12" s="1"/>
  <c r="G65" i="13"/>
  <c r="G67" i="13" s="1"/>
  <c r="G65" i="1"/>
  <c r="G67" i="1" s="1"/>
</calcChain>
</file>

<file path=xl/sharedStrings.xml><?xml version="1.0" encoding="utf-8"?>
<sst xmlns="http://schemas.openxmlformats.org/spreadsheetml/2006/main" count="1108" uniqueCount="168">
  <si>
    <t xml:space="preserve">Position </t>
  </si>
  <si>
    <t>00.0001</t>
  </si>
  <si>
    <t>Menge</t>
  </si>
  <si>
    <t>x</t>
  </si>
  <si>
    <t>EP</t>
  </si>
  <si>
    <t>GP</t>
  </si>
  <si>
    <t>00.0002</t>
  </si>
  <si>
    <t>Einheit</t>
  </si>
  <si>
    <t>00.0003</t>
  </si>
  <si>
    <t>Stück</t>
  </si>
  <si>
    <t>00.0004</t>
  </si>
  <si>
    <t>Wochen</t>
  </si>
  <si>
    <t>00.0005</t>
  </si>
  <si>
    <t>Pauschal</t>
  </si>
  <si>
    <t>pauschal</t>
  </si>
  <si>
    <t>00.0006</t>
  </si>
  <si>
    <t>Bauvermessung</t>
  </si>
  <si>
    <t>Schutz für bewachsene Feldwege herstellen</t>
  </si>
  <si>
    <t>m²</t>
  </si>
  <si>
    <t>00.0007</t>
  </si>
  <si>
    <t xml:space="preserve">Schutz für Veget.fläche herst. Grünland </t>
  </si>
  <si>
    <t>00.0008</t>
  </si>
  <si>
    <t>Kennzeichnung Bautabuflächen</t>
  </si>
  <si>
    <t>m</t>
  </si>
  <si>
    <t>00.0009</t>
  </si>
  <si>
    <t>Provisorische Gewässerüberfahrt</t>
  </si>
  <si>
    <t>00.0010</t>
  </si>
  <si>
    <t>Provisorische Gewässerüberfahrt rückbauen</t>
  </si>
  <si>
    <t>Vorarbeiten</t>
  </si>
  <si>
    <t>Vorarbeiten zu erhaltene Bäume</t>
  </si>
  <si>
    <t>01.0001</t>
  </si>
  <si>
    <t>01.0002</t>
  </si>
  <si>
    <t>01.0003</t>
  </si>
  <si>
    <t>01.0004</t>
  </si>
  <si>
    <t>01.0005</t>
  </si>
  <si>
    <t>01.0006</t>
  </si>
  <si>
    <t>01.0007</t>
  </si>
  <si>
    <t>Schutz für Baumstamm herstellen</t>
  </si>
  <si>
    <t xml:space="preserve">Rückschnitt von Bäumen </t>
  </si>
  <si>
    <t>Stunden</t>
  </si>
  <si>
    <t xml:space="preserve">Gehölzbestand abschneiden </t>
  </si>
  <si>
    <t xml:space="preserve">Vegetationsfläche mähen </t>
  </si>
  <si>
    <t>Grasnarbe abschieben, vermischen</t>
  </si>
  <si>
    <t>Filtersperre an Gewässer einbauen</t>
  </si>
  <si>
    <t>02</t>
  </si>
  <si>
    <t>Erdarbeiten</t>
  </si>
  <si>
    <t>02.0001</t>
  </si>
  <si>
    <t>Chemische Analytik LAGA/ DepVO</t>
  </si>
  <si>
    <t>02.0002</t>
  </si>
  <si>
    <t>02.0003</t>
  </si>
  <si>
    <t>02.0004</t>
  </si>
  <si>
    <t>02.0005</t>
  </si>
  <si>
    <t>02.0006</t>
  </si>
  <si>
    <t>02.0007</t>
  </si>
  <si>
    <t>02.0008</t>
  </si>
  <si>
    <t>02.0009</t>
  </si>
  <si>
    <t>Oberboden abtragen, seitlich lagern</t>
  </si>
  <si>
    <t>Oberboden aufnehmen, laden</t>
  </si>
  <si>
    <t>Oberboden verteilen bis 20 cm</t>
  </si>
  <si>
    <t>m³</t>
  </si>
  <si>
    <t>Überschüssigen Oberboden laden, entsorgen</t>
  </si>
  <si>
    <t>Überschüssigen Oberboden laden, entsorgen, Z1</t>
  </si>
  <si>
    <t>Boden abtragen, seitlich lagern</t>
  </si>
  <si>
    <t>Boden aufnehmen, laden, transportieren, seitlich lagern</t>
  </si>
  <si>
    <t>02.0010</t>
  </si>
  <si>
    <t>02.0011</t>
  </si>
  <si>
    <t>02.0012</t>
  </si>
  <si>
    <t>02.0013</t>
  </si>
  <si>
    <t>02.0014</t>
  </si>
  <si>
    <t>Boden verteilen bis 20 cm</t>
  </si>
  <si>
    <t>Boden abtragen, abtransportieren, Z0</t>
  </si>
  <si>
    <t>Boden abtragen, abtransportieren, Z1</t>
  </si>
  <si>
    <t>Boden einbauen</t>
  </si>
  <si>
    <t>Grobplanie für Abtragsflächen</t>
  </si>
  <si>
    <t>Gewässerrenaturierung</t>
  </si>
  <si>
    <t>03.0001</t>
  </si>
  <si>
    <t>03.0002</t>
  </si>
  <si>
    <t>03.0003</t>
  </si>
  <si>
    <t>03.0004</t>
  </si>
  <si>
    <t>03.0005</t>
  </si>
  <si>
    <t>03.0006</t>
  </si>
  <si>
    <t>03.0007</t>
  </si>
  <si>
    <t>03.0008</t>
  </si>
  <si>
    <t>03.0009</t>
  </si>
  <si>
    <t>03.0010</t>
  </si>
  <si>
    <t>03.0011</t>
  </si>
  <si>
    <t>03.0012</t>
  </si>
  <si>
    <t>03.0013</t>
  </si>
  <si>
    <t xml:space="preserve">Ufer- und Sohlbefestigung rückbauen </t>
  </si>
  <si>
    <t>Sohlgleite herstellen trockene Sohle</t>
  </si>
  <si>
    <t>Uferböschung Bestandsgewässer profilieren</t>
  </si>
  <si>
    <t>Uferböschung für neuen Bachlauf profilieren</t>
  </si>
  <si>
    <t>Uferböschung Flutmulde und Fluttümpel profilieren</t>
  </si>
  <si>
    <t>Sohlmaterial liefern und einbauen</t>
  </si>
  <si>
    <t>Wasserbausteine liefern und als unverfugten Steinsatz einbauen</t>
  </si>
  <si>
    <t>Wasserbausteine liefern und als Steinschüttung einbauen</t>
  </si>
  <si>
    <t>Störsteine einbauen im Wasser Basalt Länge mind. 0,60m</t>
  </si>
  <si>
    <t>Tonnen</t>
  </si>
  <si>
    <t>Störsteine einbauen trockene Sohle Basalt Länge mind. 0,60m</t>
  </si>
  <si>
    <t>Totholz als Störstelle einbauen im Wasser einbetten</t>
  </si>
  <si>
    <t>Kleingewässer herstellen, durch Teilverfüllung Gewässeraltarm</t>
  </si>
  <si>
    <t>Kleingewässer herstellen im Nebenschluss des Bachlaufs</t>
  </si>
  <si>
    <t>Gesamtsumme</t>
  </si>
  <si>
    <t>Baumvermessung</t>
  </si>
  <si>
    <t>Maßnahme 1 - Renaturierung Gänsbach Lagebezeichnung Tempelstrieb</t>
  </si>
  <si>
    <t>Kostenschätzung gemäß LV-Langtext</t>
  </si>
  <si>
    <t>01</t>
  </si>
  <si>
    <t>00</t>
  </si>
  <si>
    <t>03</t>
  </si>
  <si>
    <t>Baustelle einrichten</t>
  </si>
  <si>
    <t>Baustelle räumen Sämtl. LV-Abschn.</t>
  </si>
  <si>
    <t>Chemie-Toilette einzeln, aufstellen, abbauen, Wo</t>
  </si>
  <si>
    <t>Chemie-Toilette unterhalten</t>
  </si>
  <si>
    <t>Maßnahme 2.1 - Renaturierung Gänsbach Lagebezeichnung Tempelstrieb</t>
  </si>
  <si>
    <t>Überschüssigen Oberboden laden, entsorgen, Z0,</t>
  </si>
  <si>
    <t>Maßnahme 2.2 - Renaturierung Gänsbach Lagebezeichnung Tempelstrieb</t>
  </si>
  <si>
    <t>Maßnahme 3 - Renaturierung Mühlbach Lagebezeichnung In der Kesslerswiese</t>
  </si>
  <si>
    <t xml:space="preserve">Titel </t>
  </si>
  <si>
    <t>Maßnahme 6 - Renaturierung Seemenbach Lagebezeichnung Auf der Katzenkaute</t>
  </si>
  <si>
    <t xml:space="preserve">Gesammtsumme brutto </t>
  </si>
  <si>
    <t>Kostenschätzung aller Maßnahmen</t>
  </si>
  <si>
    <t>M1</t>
  </si>
  <si>
    <t>M2.1</t>
  </si>
  <si>
    <t>M2.2</t>
  </si>
  <si>
    <t>M3</t>
  </si>
  <si>
    <t>M4</t>
  </si>
  <si>
    <t>M5</t>
  </si>
  <si>
    <t>M6</t>
  </si>
  <si>
    <t>M7</t>
  </si>
  <si>
    <t>M8</t>
  </si>
  <si>
    <t>M9</t>
  </si>
  <si>
    <t>M11</t>
  </si>
  <si>
    <t>Maßnahmen</t>
  </si>
  <si>
    <t>Summe</t>
  </si>
  <si>
    <t>Kosten investiv</t>
  </si>
  <si>
    <t>Gesamtsumme der Maßnahmen</t>
  </si>
  <si>
    <t>Fördersumme</t>
  </si>
  <si>
    <t xml:space="preserve">Gemarkung </t>
  </si>
  <si>
    <t xml:space="preserve">Flur </t>
  </si>
  <si>
    <t>Flurstück</t>
  </si>
  <si>
    <t>Gedern</t>
  </si>
  <si>
    <t>Maßnahme 1 - Renaturierung Gänsbach (n.fl.Gew.II) Lagebezeichnung Tempelstrieb</t>
  </si>
  <si>
    <t>(Gänsbach)</t>
  </si>
  <si>
    <t>Eigentümer</t>
  </si>
  <si>
    <t>Stadt Gedern</t>
  </si>
  <si>
    <t>(Seemenbach)</t>
  </si>
  <si>
    <t>Nieder-Seemen</t>
  </si>
  <si>
    <t>35/2</t>
  </si>
  <si>
    <t>Lagebezeichnung des Gewässers</t>
  </si>
  <si>
    <t xml:space="preserve">Berechnungsgrundlage </t>
  </si>
  <si>
    <t>34/2</t>
  </si>
  <si>
    <t>Planungskosten</t>
  </si>
  <si>
    <t>Genehmigungskosten</t>
  </si>
  <si>
    <t>Angebote und Rechnungen aus ähnlichen Projekten</t>
  </si>
  <si>
    <t>Öffentlichkeitsarbeit</t>
  </si>
  <si>
    <t>Investiv + Genehmigung</t>
  </si>
  <si>
    <t>Summe nach Bereich lt. Antrag</t>
  </si>
  <si>
    <t>Einheit der Pauschale</t>
  </si>
  <si>
    <t>Pauschale</t>
  </si>
  <si>
    <t>pro Woche</t>
  </si>
  <si>
    <t>pro m²</t>
  </si>
  <si>
    <t>pro Stück</t>
  </si>
  <si>
    <t>Summe nach Bereich lt. Kostenaufstellung</t>
  </si>
  <si>
    <t>Pauschale der Kostenaufstellung (Spalte I) * hier angegebene Menge (Spalte C)</t>
  </si>
  <si>
    <t>M13</t>
  </si>
  <si>
    <t>Jahr</t>
  </si>
  <si>
    <t xml:space="preserve">Pflege </t>
  </si>
  <si>
    <t>Eigenmittel (Fix)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</si>
</sst>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7]_-;\-* #,##0.00\ [$€-407]_-;_-* &quot;-&quot;??\ [$€-407]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9" tint="0.7999816888943144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NumberFormat="1"/>
    <xf numFmtId="49" fontId="0" fillId="0" borderId="0" xfId="0" applyNumberFormat="1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49" fontId="3" fillId="0" borderId="5" xfId="0" applyNumberFormat="1" applyFont="1" applyBorder="1"/>
    <xf numFmtId="0" fontId="4" fillId="0" borderId="6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49" fontId="4" fillId="0" borderId="8" xfId="0" applyNumberFormat="1" applyFont="1" applyBorder="1"/>
    <xf numFmtId="49" fontId="4" fillId="0" borderId="10" xfId="0" applyNumberFormat="1" applyFont="1" applyBorder="1"/>
    <xf numFmtId="49" fontId="4" fillId="0" borderId="0" xfId="0" applyNumberFormat="1" applyFont="1"/>
    <xf numFmtId="164" fontId="4" fillId="0" borderId="0" xfId="0" applyNumberFormat="1" applyFont="1"/>
    <xf numFmtId="0" fontId="5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4" xfId="0" applyFont="1" applyBorder="1" applyAlignment="1"/>
    <xf numFmtId="0" fontId="5" fillId="0" borderId="11" xfId="0" applyFont="1" applyBorder="1" applyAlignment="1"/>
    <xf numFmtId="0" fontId="3" fillId="0" borderId="6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6" fillId="0" borderId="6" xfId="0" applyFont="1" applyBorder="1" applyAlignment="1"/>
    <xf numFmtId="0" fontId="6" fillId="0" borderId="6" xfId="0" applyFont="1" applyBorder="1" applyAlignment="1">
      <alignment horizontal="left"/>
    </xf>
    <xf numFmtId="0" fontId="7" fillId="2" borderId="0" xfId="0" applyFont="1" applyFill="1"/>
    <xf numFmtId="0" fontId="0" fillId="2" borderId="0" xfId="0" applyFill="1"/>
    <xf numFmtId="0" fontId="2" fillId="2" borderId="0" xfId="0" applyFont="1" applyFill="1"/>
    <xf numFmtId="0" fontId="1" fillId="2" borderId="0" xfId="0" applyFont="1" applyFill="1"/>
    <xf numFmtId="49" fontId="3" fillId="2" borderId="1" xfId="0" applyNumberFormat="1" applyFont="1" applyFill="1" applyBorder="1"/>
    <xf numFmtId="0" fontId="7" fillId="2" borderId="2" xfId="0" applyFont="1" applyFill="1" applyBorder="1" applyAlignment="1"/>
    <xf numFmtId="0" fontId="7" fillId="2" borderId="2" xfId="0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49" fontId="8" fillId="3" borderId="1" xfId="0" applyNumberFormat="1" applyFont="1" applyFill="1" applyBorder="1"/>
    <xf numFmtId="0" fontId="8" fillId="3" borderId="2" xfId="0" applyFont="1" applyFill="1" applyBorder="1" applyAlignment="1"/>
    <xf numFmtId="0" fontId="8" fillId="3" borderId="2" xfId="0" applyFont="1" applyFill="1" applyBorder="1" applyAlignment="1">
      <alignment horizontal="center"/>
    </xf>
    <xf numFmtId="164" fontId="8" fillId="3" borderId="2" xfId="0" applyNumberFormat="1" applyFont="1" applyFill="1" applyBorder="1" applyAlignment="1">
      <alignment horizontal="center"/>
    </xf>
    <xf numFmtId="164" fontId="8" fillId="3" borderId="3" xfId="0" applyNumberFormat="1" applyFont="1" applyFill="1" applyBorder="1" applyAlignment="1">
      <alignment horizontal="center"/>
    </xf>
    <xf numFmtId="0" fontId="8" fillId="0" borderId="0" xfId="0" applyFont="1"/>
    <xf numFmtId="0" fontId="0" fillId="0" borderId="4" xfId="0" applyBorder="1"/>
    <xf numFmtId="0" fontId="1" fillId="0" borderId="4" xfId="0" applyFont="1" applyBorder="1"/>
    <xf numFmtId="0" fontId="0" fillId="0" borderId="0" xfId="0" applyBorder="1"/>
    <xf numFmtId="164" fontId="0" fillId="0" borderId="4" xfId="0" applyNumberFormat="1" applyBorder="1"/>
    <xf numFmtId="164" fontId="1" fillId="0" borderId="4" xfId="0" applyNumberFormat="1" applyFont="1" applyBorder="1"/>
    <xf numFmtId="0" fontId="0" fillId="0" borderId="0" xfId="0" applyFill="1"/>
    <xf numFmtId="0" fontId="4" fillId="0" borderId="0" xfId="0" applyFont="1" applyFill="1"/>
    <xf numFmtId="0" fontId="11" fillId="0" borderId="0" xfId="0" applyFont="1"/>
    <xf numFmtId="0" fontId="4" fillId="0" borderId="4" xfId="0" applyFont="1" applyFill="1" applyBorder="1"/>
    <xf numFmtId="0" fontId="7" fillId="0" borderId="13" xfId="0" applyFont="1" applyFill="1" applyBorder="1"/>
    <xf numFmtId="0" fontId="11" fillId="0" borderId="14" xfId="0" applyFont="1" applyFill="1" applyBorder="1"/>
    <xf numFmtId="0" fontId="7" fillId="0" borderId="14" xfId="0" applyFont="1" applyFill="1" applyBorder="1"/>
    <xf numFmtId="0" fontId="7" fillId="0" borderId="15" xfId="0" applyFont="1" applyBorder="1"/>
    <xf numFmtId="0" fontId="3" fillId="4" borderId="4" xfId="0" applyFont="1" applyFill="1" applyBorder="1" applyAlignment="1">
      <alignment horizontal="center"/>
    </xf>
    <xf numFmtId="0" fontId="2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4" fillId="0" borderId="6" xfId="0" applyFont="1" applyFill="1" applyBorder="1"/>
    <xf numFmtId="0" fontId="4" fillId="0" borderId="7" xfId="0" applyFont="1" applyBorder="1"/>
    <xf numFmtId="0" fontId="4" fillId="0" borderId="8" xfId="0" applyFont="1" applyFill="1" applyBorder="1"/>
    <xf numFmtId="0" fontId="4" fillId="0" borderId="9" xfId="0" applyFont="1" applyBorder="1"/>
    <xf numFmtId="0" fontId="4" fillId="5" borderId="11" xfId="0" applyFont="1" applyFill="1" applyBorder="1"/>
    <xf numFmtId="0" fontId="4" fillId="5" borderId="12" xfId="0" applyFont="1" applyFill="1" applyBorder="1"/>
    <xf numFmtId="0" fontId="4" fillId="5" borderId="10" xfId="0" applyFont="1" applyFill="1" applyBorder="1"/>
    <xf numFmtId="0" fontId="4" fillId="5" borderId="11" xfId="0" applyFont="1" applyFill="1" applyBorder="1" applyAlignment="1">
      <alignment horizontal="right"/>
    </xf>
    <xf numFmtId="0" fontId="0" fillId="5" borderId="18" xfId="0" applyFill="1" applyBorder="1"/>
    <xf numFmtId="0" fontId="2" fillId="0" borderId="4" xfId="0" applyFont="1" applyBorder="1" applyAlignment="1">
      <alignment horizontal="center"/>
    </xf>
    <xf numFmtId="0" fontId="4" fillId="0" borderId="16" xfId="0" applyFont="1" applyFill="1" applyBorder="1"/>
    <xf numFmtId="0" fontId="4" fillId="0" borderId="17" xfId="0" applyFont="1" applyFill="1" applyBorder="1"/>
    <xf numFmtId="0" fontId="4" fillId="0" borderId="17" xfId="0" applyFont="1" applyFill="1" applyBorder="1" applyAlignment="1">
      <alignment horizontal="right"/>
    </xf>
    <xf numFmtId="9" fontId="1" fillId="0" borderId="4" xfId="0" applyNumberFormat="1" applyFont="1" applyBorder="1" applyAlignment="1">
      <alignment horizontal="center"/>
    </xf>
    <xf numFmtId="0" fontId="8" fillId="0" borderId="0" xfId="0" applyFont="1" applyFill="1" applyBorder="1"/>
    <xf numFmtId="0" fontId="0" fillId="0" borderId="0" xfId="0" applyFill="1" applyBorder="1"/>
    <xf numFmtId="0" fontId="1" fillId="0" borderId="0" xfId="0" applyFont="1" applyFill="1" applyBorder="1"/>
    <xf numFmtId="164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9" fontId="1" fillId="0" borderId="4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 applyAlignment="1"/>
    <xf numFmtId="0" fontId="0" fillId="0" borderId="0" xfId="0" applyAlignment="1"/>
    <xf numFmtId="165" fontId="0" fillId="0" borderId="0" xfId="0" applyNumberFormat="1"/>
    <xf numFmtId="165" fontId="0" fillId="0" borderId="0" xfId="0" applyNumberFormat="1" applyBorder="1" applyAlignment="1"/>
    <xf numFmtId="165" fontId="0" fillId="0" borderId="0" xfId="0" applyNumberFormat="1" applyAlignment="1">
      <alignment horizontal="right"/>
    </xf>
    <xf numFmtId="165" fontId="0" fillId="6" borderId="0" xfId="0" applyNumberFormat="1" applyFill="1"/>
    <xf numFmtId="0" fontId="0" fillId="0" borderId="0" xfId="0" applyBorder="1" applyAlignment="1">
      <alignment wrapText="1"/>
    </xf>
    <xf numFmtId="0" fontId="0" fillId="0" borderId="0" xfId="0" applyBorder="1" applyAlignment="1"/>
    <xf numFmtId="49" fontId="3" fillId="0" borderId="5" xfId="0" applyNumberFormat="1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164" fontId="4" fillId="0" borderId="6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 wrapText="1"/>
    </xf>
    <xf numFmtId="165" fontId="0" fillId="0" borderId="0" xfId="0" applyNumberFormat="1" applyBorder="1" applyAlignment="1">
      <alignment wrapText="1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164" fontId="4" fillId="2" borderId="4" xfId="0" applyNumberFormat="1" applyFont="1" applyFill="1" applyBorder="1" applyAlignment="1">
      <alignment horizontal="center"/>
    </xf>
    <xf numFmtId="16" fontId="0" fillId="0" borderId="0" xfId="0" applyNumberFormat="1"/>
    <xf numFmtId="0" fontId="1" fillId="0" borderId="0" xfId="0" applyFont="1" applyFill="1"/>
    <xf numFmtId="164" fontId="3" fillId="4" borderId="4" xfId="0" applyNumberFormat="1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164" fontId="3" fillId="7" borderId="4" xfId="0" applyNumberFormat="1" applyFont="1" applyFill="1" applyBorder="1" applyAlignment="1">
      <alignment horizontal="center"/>
    </xf>
    <xf numFmtId="0" fontId="8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2" fillId="0" borderId="0" xfId="0" applyFont="1" applyFill="1"/>
    <xf numFmtId="164" fontId="3" fillId="0" borderId="0" xfId="0" applyNumberFormat="1" applyFont="1" applyFill="1" applyAlignment="1">
      <alignment horizontal="center"/>
    </xf>
    <xf numFmtId="164" fontId="12" fillId="0" borderId="0" xfId="0" applyNumberFormat="1" applyFont="1" applyFill="1"/>
    <xf numFmtId="164" fontId="1" fillId="0" borderId="0" xfId="0" applyNumberFormat="1" applyFont="1" applyFill="1"/>
    <xf numFmtId="0" fontId="3" fillId="0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164" fontId="7" fillId="0" borderId="0" xfId="0" applyNumberFormat="1" applyFont="1" applyFill="1" applyAlignment="1">
      <alignment horizontal="center"/>
    </xf>
    <xf numFmtId="164" fontId="10" fillId="0" borderId="4" xfId="0" applyNumberFormat="1" applyFont="1" applyFill="1" applyBorder="1" applyAlignment="1">
      <alignment horizontal="center"/>
    </xf>
    <xf numFmtId="0" fontId="8" fillId="0" borderId="4" xfId="0" applyFont="1" applyFill="1" applyBorder="1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1"/>
  <sheetViews>
    <sheetView tabSelected="1" zoomScaleNormal="100" workbookViewId="0"/>
  </sheetViews>
  <sheetFormatPr baseColWidth="10" defaultRowHeight="15" x14ac:dyDescent="0.25"/>
  <cols>
    <col min="1" max="1" width="11.42578125" customWidth="1"/>
    <col min="8" max="8" width="11.42578125" customWidth="1"/>
    <col min="9" max="9" width="15.85546875" customWidth="1"/>
    <col min="10" max="10" width="26" customWidth="1"/>
    <col min="12" max="12" width="17.5703125" customWidth="1"/>
    <col min="13" max="13" width="20.42578125" customWidth="1"/>
  </cols>
  <sheetData>
    <row r="2" spans="1:15" ht="15.75" thickBot="1" x14ac:dyDescent="0.3"/>
    <row r="3" spans="1:15" ht="21.75" thickBot="1" x14ac:dyDescent="0.4">
      <c r="A3" s="64" t="s">
        <v>132</v>
      </c>
      <c r="B3" s="65"/>
      <c r="C3" s="65"/>
      <c r="D3" s="65"/>
      <c r="E3" s="65"/>
      <c r="F3" s="65"/>
      <c r="G3" s="65"/>
      <c r="H3" s="65"/>
      <c r="I3" s="65"/>
      <c r="J3" s="66" t="s">
        <v>137</v>
      </c>
      <c r="K3" s="66" t="s">
        <v>138</v>
      </c>
      <c r="L3" s="66" t="s">
        <v>139</v>
      </c>
      <c r="M3" s="67" t="s">
        <v>143</v>
      </c>
      <c r="N3" s="62"/>
      <c r="O3" s="11"/>
    </row>
    <row r="4" spans="1:15" ht="16.5" thickBot="1" x14ac:dyDescent="0.3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1"/>
      <c r="N4" s="11"/>
      <c r="O4" s="11"/>
    </row>
    <row r="5" spans="1:15" ht="15.75" x14ac:dyDescent="0.25">
      <c r="A5" s="70" t="s">
        <v>141</v>
      </c>
      <c r="B5" s="71"/>
      <c r="C5" s="71"/>
      <c r="D5" s="72"/>
      <c r="E5" s="72"/>
      <c r="F5" s="72"/>
      <c r="G5" s="72"/>
      <c r="H5" s="72"/>
      <c r="I5" s="72"/>
      <c r="J5" s="72"/>
      <c r="K5" s="72"/>
      <c r="L5" s="72"/>
      <c r="M5" s="73"/>
      <c r="N5" s="11"/>
      <c r="O5" s="11"/>
    </row>
    <row r="6" spans="1:15" ht="15.75" x14ac:dyDescent="0.25">
      <c r="A6" s="74"/>
      <c r="B6" s="63"/>
      <c r="C6" s="63"/>
      <c r="D6" s="63"/>
      <c r="E6" s="63"/>
      <c r="F6" s="63"/>
      <c r="G6" s="63"/>
      <c r="H6" s="63"/>
      <c r="I6" s="63"/>
      <c r="J6" s="63" t="s">
        <v>140</v>
      </c>
      <c r="K6" s="63">
        <v>3</v>
      </c>
      <c r="L6" s="63">
        <v>28</v>
      </c>
      <c r="M6" s="75" t="s">
        <v>144</v>
      </c>
      <c r="N6" s="11"/>
      <c r="O6" s="11"/>
    </row>
    <row r="7" spans="1:15" ht="16.5" thickBot="1" x14ac:dyDescent="0.3">
      <c r="A7" s="78"/>
      <c r="B7" s="76"/>
      <c r="C7" s="76"/>
      <c r="D7" s="76"/>
      <c r="E7" s="76"/>
      <c r="F7" s="76" t="s">
        <v>148</v>
      </c>
      <c r="G7" s="80"/>
      <c r="H7" s="76"/>
      <c r="I7" s="76" t="s">
        <v>142</v>
      </c>
      <c r="J7" s="76" t="s">
        <v>140</v>
      </c>
      <c r="K7" s="76">
        <v>3</v>
      </c>
      <c r="L7" s="76">
        <v>21</v>
      </c>
      <c r="M7" s="77" t="s">
        <v>144</v>
      </c>
      <c r="N7" s="11"/>
      <c r="O7" s="11"/>
    </row>
    <row r="8" spans="1:15" ht="16.5" thickBot="1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11"/>
      <c r="N8" s="11"/>
      <c r="O8" s="11"/>
    </row>
    <row r="9" spans="1:15" ht="15.75" x14ac:dyDescent="0.25">
      <c r="A9" s="70" t="s">
        <v>113</v>
      </c>
      <c r="B9" s="71"/>
      <c r="C9" s="71"/>
      <c r="D9" s="72"/>
      <c r="E9" s="72"/>
      <c r="F9" s="72"/>
      <c r="G9" s="72"/>
      <c r="H9" s="72"/>
      <c r="I9" s="72"/>
      <c r="J9" s="72"/>
      <c r="K9" s="72"/>
      <c r="L9" s="72"/>
      <c r="M9" s="73"/>
      <c r="N9" s="11"/>
      <c r="O9" s="11"/>
    </row>
    <row r="10" spans="1:15" ht="15.75" x14ac:dyDescent="0.25">
      <c r="A10" s="74"/>
      <c r="B10" s="63"/>
      <c r="C10" s="63"/>
      <c r="D10" s="63"/>
      <c r="E10" s="63"/>
      <c r="F10" s="63"/>
      <c r="G10" s="63"/>
      <c r="H10" s="63"/>
      <c r="I10" s="63"/>
      <c r="J10" s="63" t="s">
        <v>140</v>
      </c>
      <c r="K10" s="63">
        <v>2</v>
      </c>
      <c r="L10" s="63">
        <v>20</v>
      </c>
      <c r="M10" s="75" t="s">
        <v>144</v>
      </c>
      <c r="N10" s="11"/>
      <c r="O10" s="11"/>
    </row>
    <row r="11" spans="1:15" ht="15.75" x14ac:dyDescent="0.25">
      <c r="A11" s="74"/>
      <c r="B11" s="63"/>
      <c r="C11" s="63"/>
      <c r="D11" s="63"/>
      <c r="E11" s="63"/>
      <c r="F11" s="63"/>
      <c r="G11" s="63"/>
      <c r="H11" s="63"/>
      <c r="I11" s="63"/>
      <c r="J11" s="63" t="s">
        <v>140</v>
      </c>
      <c r="K11" s="63">
        <v>2</v>
      </c>
      <c r="L11" s="63">
        <v>18</v>
      </c>
      <c r="M11" s="75" t="s">
        <v>144</v>
      </c>
      <c r="N11" s="11"/>
      <c r="O11" s="11"/>
    </row>
    <row r="12" spans="1:15" ht="16.5" thickBot="1" x14ac:dyDescent="0.3">
      <c r="A12" s="78"/>
      <c r="B12" s="76"/>
      <c r="C12" s="76"/>
      <c r="D12" s="76"/>
      <c r="E12" s="76"/>
      <c r="F12" s="76"/>
      <c r="G12" s="76"/>
      <c r="H12" s="76"/>
      <c r="I12" s="76" t="s">
        <v>142</v>
      </c>
      <c r="J12" s="76" t="s">
        <v>140</v>
      </c>
      <c r="K12" s="76">
        <v>2</v>
      </c>
      <c r="L12" s="76">
        <v>19</v>
      </c>
      <c r="M12" s="77" t="s">
        <v>144</v>
      </c>
      <c r="N12" s="11"/>
      <c r="O12" s="11"/>
    </row>
    <row r="13" spans="1:15" ht="15.75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11"/>
      <c r="N13" s="11"/>
      <c r="O13" s="11"/>
    </row>
    <row r="14" spans="1:15" ht="16.5" thickBot="1" x14ac:dyDescent="0.3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11"/>
      <c r="N14" s="11"/>
      <c r="O14" s="11"/>
    </row>
    <row r="15" spans="1:15" ht="15.75" x14ac:dyDescent="0.25">
      <c r="A15" s="70" t="s">
        <v>115</v>
      </c>
      <c r="B15" s="71"/>
      <c r="C15" s="71"/>
      <c r="D15" s="72"/>
      <c r="E15" s="72"/>
      <c r="F15" s="72"/>
      <c r="G15" s="72"/>
      <c r="H15" s="72"/>
      <c r="I15" s="72"/>
      <c r="J15" s="72"/>
      <c r="K15" s="72"/>
      <c r="L15" s="72"/>
      <c r="M15" s="73"/>
      <c r="N15" s="11"/>
      <c r="O15" s="11"/>
    </row>
    <row r="16" spans="1:15" ht="15.75" x14ac:dyDescent="0.25">
      <c r="A16" s="74"/>
      <c r="B16" s="63"/>
      <c r="C16" s="63"/>
      <c r="D16" s="63"/>
      <c r="E16" s="63"/>
      <c r="F16" s="63"/>
      <c r="G16" s="63"/>
      <c r="H16" s="63"/>
      <c r="I16" s="63"/>
      <c r="J16" s="63" t="s">
        <v>140</v>
      </c>
      <c r="K16" s="63">
        <v>2</v>
      </c>
      <c r="L16" s="63">
        <v>20</v>
      </c>
      <c r="M16" s="75" t="s">
        <v>144</v>
      </c>
      <c r="N16" s="11"/>
      <c r="O16" s="11"/>
    </row>
    <row r="17" spans="1:15" ht="15.75" x14ac:dyDescent="0.25">
      <c r="A17" s="74"/>
      <c r="B17" s="63"/>
      <c r="C17" s="63"/>
      <c r="D17" s="63"/>
      <c r="E17" s="63"/>
      <c r="F17" s="63"/>
      <c r="G17" s="63"/>
      <c r="H17" s="63"/>
      <c r="I17" s="63"/>
      <c r="J17" s="63" t="s">
        <v>140</v>
      </c>
      <c r="K17" s="63">
        <v>2</v>
      </c>
      <c r="L17" s="63">
        <v>18</v>
      </c>
      <c r="M17" s="75" t="s">
        <v>144</v>
      </c>
      <c r="N17" s="11"/>
      <c r="O17" s="11"/>
    </row>
    <row r="18" spans="1:15" ht="16.5" thickBot="1" x14ac:dyDescent="0.3">
      <c r="A18" s="78"/>
      <c r="B18" s="76"/>
      <c r="C18" s="76"/>
      <c r="D18" s="76"/>
      <c r="E18" s="76"/>
      <c r="F18" s="76" t="s">
        <v>148</v>
      </c>
      <c r="G18" s="76"/>
      <c r="H18" s="76"/>
      <c r="I18" s="76" t="s">
        <v>142</v>
      </c>
      <c r="J18" s="76" t="s">
        <v>140</v>
      </c>
      <c r="K18" s="76">
        <v>2</v>
      </c>
      <c r="L18" s="76">
        <v>19</v>
      </c>
      <c r="M18" s="77" t="s">
        <v>144</v>
      </c>
      <c r="N18" s="11"/>
      <c r="O18" s="11"/>
    </row>
    <row r="19" spans="1:15" ht="16.5" thickBot="1" x14ac:dyDescent="0.3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11"/>
      <c r="N19" s="11"/>
      <c r="O19" s="11"/>
    </row>
    <row r="20" spans="1:15" ht="15.75" x14ac:dyDescent="0.25">
      <c r="A20" s="70" t="s">
        <v>116</v>
      </c>
      <c r="B20" s="71"/>
      <c r="C20" s="71"/>
      <c r="D20" s="72"/>
      <c r="E20" s="72"/>
      <c r="F20" s="72"/>
      <c r="G20" s="72"/>
      <c r="H20" s="72"/>
      <c r="I20" s="72"/>
      <c r="J20" s="72"/>
      <c r="K20" s="72"/>
      <c r="L20" s="72"/>
      <c r="M20" s="73"/>
      <c r="N20" s="11"/>
      <c r="O20" s="11"/>
    </row>
    <row r="21" spans="1:15" ht="15.75" x14ac:dyDescent="0.25">
      <c r="A21" s="74"/>
      <c r="B21" s="63"/>
      <c r="C21" s="63"/>
      <c r="D21" s="63"/>
      <c r="E21" s="63"/>
      <c r="F21" s="63"/>
      <c r="G21" s="63"/>
      <c r="H21" s="63"/>
      <c r="I21" s="63"/>
      <c r="J21" s="63" t="s">
        <v>140</v>
      </c>
      <c r="K21" s="63">
        <v>2</v>
      </c>
      <c r="L21" s="63">
        <v>29</v>
      </c>
      <c r="M21" s="75" t="s">
        <v>144</v>
      </c>
      <c r="N21" s="11"/>
      <c r="O21" s="11"/>
    </row>
    <row r="22" spans="1:15" ht="15.75" x14ac:dyDescent="0.25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11"/>
      <c r="N22" s="61"/>
      <c r="O22" s="11"/>
    </row>
    <row r="23" spans="1:15" ht="15.75" x14ac:dyDescent="0.25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11"/>
      <c r="N23" s="11"/>
      <c r="O23" s="11"/>
    </row>
    <row r="24" spans="1:15" ht="16.5" thickBot="1" x14ac:dyDescent="0.3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11"/>
      <c r="N24" s="11"/>
      <c r="O24" s="11"/>
    </row>
    <row r="25" spans="1:15" ht="15.75" x14ac:dyDescent="0.25">
      <c r="A25" s="70" t="s">
        <v>118</v>
      </c>
      <c r="B25" s="71"/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3"/>
      <c r="N25" s="11"/>
      <c r="O25" s="11"/>
    </row>
    <row r="26" spans="1:15" ht="15.75" x14ac:dyDescent="0.25">
      <c r="A26" s="74"/>
      <c r="B26" s="63"/>
      <c r="C26" s="63"/>
      <c r="D26" s="63"/>
      <c r="E26" s="63"/>
      <c r="F26" s="63"/>
      <c r="G26" s="63"/>
      <c r="H26" s="63"/>
      <c r="I26" s="63"/>
      <c r="J26" s="63" t="s">
        <v>146</v>
      </c>
      <c r="K26" s="63">
        <v>1</v>
      </c>
      <c r="L26" s="63">
        <v>29</v>
      </c>
      <c r="M26" s="75" t="s">
        <v>144</v>
      </c>
      <c r="N26" s="11"/>
      <c r="O26" s="11"/>
    </row>
    <row r="27" spans="1:15" ht="15.75" x14ac:dyDescent="0.25">
      <c r="A27" s="82"/>
      <c r="B27" s="83"/>
      <c r="C27" s="83"/>
      <c r="D27" s="83"/>
      <c r="E27" s="83"/>
      <c r="F27" s="83"/>
      <c r="G27" s="83"/>
      <c r="H27" s="83"/>
      <c r="I27" s="83"/>
      <c r="J27" s="63" t="s">
        <v>146</v>
      </c>
      <c r="K27" s="83">
        <v>1</v>
      </c>
      <c r="L27" s="84" t="s">
        <v>150</v>
      </c>
      <c r="M27" s="75" t="s">
        <v>144</v>
      </c>
      <c r="N27" s="11"/>
      <c r="O27" s="11"/>
    </row>
    <row r="28" spans="1:15" ht="16.5" thickBot="1" x14ac:dyDescent="0.3">
      <c r="A28" s="78"/>
      <c r="B28" s="76"/>
      <c r="C28" s="76"/>
      <c r="D28" s="76"/>
      <c r="E28" s="76"/>
      <c r="F28" s="76" t="s">
        <v>148</v>
      </c>
      <c r="G28" s="76"/>
      <c r="H28" s="76"/>
      <c r="I28" s="76" t="s">
        <v>145</v>
      </c>
      <c r="J28" s="76" t="s">
        <v>146</v>
      </c>
      <c r="K28" s="76">
        <v>1</v>
      </c>
      <c r="L28" s="79" t="s">
        <v>147</v>
      </c>
      <c r="M28" s="77" t="s">
        <v>144</v>
      </c>
      <c r="N28" s="11"/>
      <c r="O28" s="11"/>
    </row>
    <row r="29" spans="1:15" ht="15.75" x14ac:dyDescent="0.25">
      <c r="A29" s="61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11"/>
      <c r="N29" s="11"/>
      <c r="O29" s="11"/>
    </row>
    <row r="30" spans="1:15" ht="15.75" x14ac:dyDescent="0.25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11"/>
      <c r="N30" s="11"/>
      <c r="O30" s="11"/>
    </row>
    <row r="31" spans="1:15" ht="15.75" x14ac:dyDescent="0.25">
      <c r="A31" s="61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11"/>
      <c r="N31" s="11"/>
      <c r="O31" s="11"/>
    </row>
    <row r="32" spans="1:15" ht="15.75" x14ac:dyDescent="0.25">
      <c r="I32" s="61"/>
      <c r="J32" s="61"/>
      <c r="K32" s="61"/>
      <c r="L32" s="61"/>
      <c r="M32" s="11"/>
      <c r="N32" s="11"/>
      <c r="O32" s="11"/>
    </row>
    <row r="33" spans="14:15" ht="15.75" x14ac:dyDescent="0.25">
      <c r="N33" s="11"/>
      <c r="O33" s="11"/>
    </row>
    <row r="34" spans="14:15" ht="15.75" x14ac:dyDescent="0.25">
      <c r="N34" s="11"/>
      <c r="O34" s="11"/>
    </row>
    <row r="35" spans="14:15" ht="15.75" x14ac:dyDescent="0.25">
      <c r="N35" s="11"/>
      <c r="O35" s="11"/>
    </row>
    <row r="36" spans="14:15" ht="15.75" x14ac:dyDescent="0.25">
      <c r="N36" s="11"/>
      <c r="O36" s="11"/>
    </row>
    <row r="37" spans="14:15" ht="15.75" x14ac:dyDescent="0.25">
      <c r="N37" s="11"/>
      <c r="O37" s="11"/>
    </row>
    <row r="38" spans="14:15" ht="15.75" x14ac:dyDescent="0.25">
      <c r="N38" s="11"/>
      <c r="O38" s="11"/>
    </row>
    <row r="39" spans="14:15" ht="15.75" x14ac:dyDescent="0.25">
      <c r="N39" s="11"/>
      <c r="O39" s="11"/>
    </row>
    <row r="40" spans="14:15" ht="15.75" x14ac:dyDescent="0.25">
      <c r="N40" s="11"/>
      <c r="O40" s="11"/>
    </row>
    <row r="41" spans="14:15" ht="15.75" x14ac:dyDescent="0.25">
      <c r="N41" s="11"/>
      <c r="O41" s="11"/>
    </row>
    <row r="42" spans="14:15" ht="15.75" x14ac:dyDescent="0.25">
      <c r="N42" s="11"/>
      <c r="O42" s="11"/>
    </row>
    <row r="43" spans="14:15" ht="15.75" x14ac:dyDescent="0.25">
      <c r="N43" s="11"/>
      <c r="O43" s="11"/>
    </row>
    <row r="44" spans="14:15" ht="15.75" x14ac:dyDescent="0.25">
      <c r="N44" s="11"/>
      <c r="O44" s="11"/>
    </row>
    <row r="45" spans="14:15" ht="15.75" x14ac:dyDescent="0.25">
      <c r="N45" s="11"/>
      <c r="O45" s="11"/>
    </row>
    <row r="46" spans="14:15" ht="15.75" x14ac:dyDescent="0.25">
      <c r="N46" s="11"/>
      <c r="O46" s="11"/>
    </row>
    <row r="47" spans="14:15" ht="15.75" x14ac:dyDescent="0.25">
      <c r="N47" s="11"/>
      <c r="O47" s="11"/>
    </row>
    <row r="48" spans="14:15" ht="15.75" x14ac:dyDescent="0.25">
      <c r="N48" s="11"/>
      <c r="O48" s="11"/>
    </row>
    <row r="49" spans="14:15" ht="15.75" x14ac:dyDescent="0.25">
      <c r="N49" s="11"/>
      <c r="O49" s="11"/>
    </row>
    <row r="50" spans="14:15" ht="15.75" x14ac:dyDescent="0.25">
      <c r="N50" s="11"/>
      <c r="O50" s="11"/>
    </row>
    <row r="51" spans="14:15" ht="15.75" x14ac:dyDescent="0.25">
      <c r="N51" s="11"/>
      <c r="O51" s="11"/>
    </row>
    <row r="52" spans="14:15" ht="15.75" x14ac:dyDescent="0.25">
      <c r="N52" s="11"/>
      <c r="O52" s="11"/>
    </row>
    <row r="53" spans="14:15" ht="15.75" x14ac:dyDescent="0.25">
      <c r="N53" s="11"/>
      <c r="O53" s="11"/>
    </row>
    <row r="54" spans="14:15" ht="15.75" x14ac:dyDescent="0.25">
      <c r="N54" s="11"/>
      <c r="O54" s="11"/>
    </row>
    <row r="55" spans="14:15" ht="15.75" x14ac:dyDescent="0.25">
      <c r="N55" s="11"/>
      <c r="O55" s="11"/>
    </row>
    <row r="56" spans="14:15" ht="15.75" x14ac:dyDescent="0.25">
      <c r="N56" s="11"/>
      <c r="O56" s="11"/>
    </row>
    <row r="57" spans="14:15" ht="15.75" x14ac:dyDescent="0.25">
      <c r="N57" s="11"/>
      <c r="O57" s="11"/>
    </row>
    <row r="58" spans="14:15" ht="15.75" x14ac:dyDescent="0.25">
      <c r="N58" s="11"/>
      <c r="O58" s="11"/>
    </row>
    <row r="59" spans="14:15" ht="15.75" x14ac:dyDescent="0.25">
      <c r="N59" s="11"/>
      <c r="O59" s="11"/>
    </row>
    <row r="60" spans="14:15" ht="15.75" x14ac:dyDescent="0.25">
      <c r="N60" s="11"/>
      <c r="O60" s="11"/>
    </row>
    <row r="61" spans="14:15" ht="15.75" x14ac:dyDescent="0.25">
      <c r="N61" s="11"/>
      <c r="O61" s="11"/>
    </row>
    <row r="62" spans="14:15" ht="15.75" x14ac:dyDescent="0.25">
      <c r="N62" s="11"/>
      <c r="O62" s="11"/>
    </row>
    <row r="63" spans="14:15" ht="15.75" x14ac:dyDescent="0.25">
      <c r="N63" s="11"/>
      <c r="O63" s="11"/>
    </row>
    <row r="64" spans="14:15" ht="15.75" x14ac:dyDescent="0.25">
      <c r="N64" s="11"/>
      <c r="O64" s="11"/>
    </row>
    <row r="65" spans="14:15" ht="15.75" x14ac:dyDescent="0.25">
      <c r="N65" s="11"/>
      <c r="O65" s="11"/>
    </row>
    <row r="66" spans="14:15" ht="15.75" x14ac:dyDescent="0.25">
      <c r="N66" s="11"/>
      <c r="O66" s="11"/>
    </row>
    <row r="67" spans="14:15" ht="15.75" x14ac:dyDescent="0.25">
      <c r="N67" s="11"/>
      <c r="O67" s="11"/>
    </row>
    <row r="68" spans="14:15" ht="15.75" x14ac:dyDescent="0.25">
      <c r="N68" s="11"/>
      <c r="O68" s="11"/>
    </row>
    <row r="69" spans="14:15" ht="15.75" x14ac:dyDescent="0.25">
      <c r="N69" s="11"/>
      <c r="O69" s="11"/>
    </row>
    <row r="70" spans="14:15" ht="15.75" x14ac:dyDescent="0.25">
      <c r="N70" s="11"/>
      <c r="O70" s="11"/>
    </row>
    <row r="71" spans="14:15" ht="15.75" x14ac:dyDescent="0.25">
      <c r="N71" s="11"/>
      <c r="O71" s="11"/>
    </row>
    <row r="72" spans="14:15" ht="15.75" x14ac:dyDescent="0.25">
      <c r="N72" s="11"/>
      <c r="O72" s="11"/>
    </row>
    <row r="79" spans="14:15" ht="15.75" x14ac:dyDescent="0.25">
      <c r="N79" s="11"/>
      <c r="O79" s="11"/>
    </row>
    <row r="80" spans="14:15" ht="15.75" x14ac:dyDescent="0.25">
      <c r="N80" s="11"/>
      <c r="O80" s="11"/>
    </row>
    <row r="81" spans="14:15" ht="15.75" x14ac:dyDescent="0.25">
      <c r="N81" s="11"/>
      <c r="O81" s="11"/>
    </row>
  </sheetData>
  <sheetProtection algorithmName="SHA-512" hashValue="2Yu4blAHGxi7+GVfJe5ajt+zR+MIf2W1lp4D53S1BmkGGmpJnDRntNRMjxPf0m83gWNKVrH0e1vuDiPk6Tis3A==" saltValue="kjq9miLRIfgE4CjDuSyhqg==" spinCount="100000" sheet="1" objects="1" scenarios="1" selectLockedCells="1" selectUnlockedCell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111"/>
  <sheetViews>
    <sheetView zoomScaleNormal="100" workbookViewId="0"/>
  </sheetViews>
  <sheetFormatPr baseColWidth="10" defaultRowHeight="15" x14ac:dyDescent="0.25"/>
  <cols>
    <col min="2" max="2" width="64.28515625" customWidth="1"/>
    <col min="3" max="3" width="13.42578125" customWidth="1"/>
    <col min="5" max="5" width="6.140625" customWidth="1"/>
    <col min="6" max="6" width="14.42578125" customWidth="1"/>
    <col min="7" max="7" width="19.28515625" bestFit="1" customWidth="1"/>
    <col min="8" max="10" width="22" customWidth="1"/>
    <col min="11" max="11" width="29.7109375" customWidth="1"/>
    <col min="12" max="12" width="36.140625" customWidth="1"/>
    <col min="13" max="13" width="35.28515625" customWidth="1"/>
  </cols>
  <sheetData>
    <row r="1" spans="1:13" ht="21" x14ac:dyDescent="0.35">
      <c r="A1" s="40" t="s">
        <v>104</v>
      </c>
      <c r="B1" s="40"/>
      <c r="C1" s="40"/>
    </row>
    <row r="2" spans="1:13" x14ac:dyDescent="0.25">
      <c r="C2" s="4"/>
    </row>
    <row r="3" spans="1:13" ht="18.75" x14ac:dyDescent="0.3">
      <c r="A3" s="5" t="s">
        <v>105</v>
      </c>
      <c r="B3" s="5"/>
    </row>
    <row r="4" spans="1:13" ht="15.75" thickBot="1" x14ac:dyDescent="0.3">
      <c r="B4" s="6"/>
    </row>
    <row r="5" spans="1:13" ht="16.5" thickBot="1" x14ac:dyDescent="0.3">
      <c r="A5" s="7" t="s">
        <v>0</v>
      </c>
      <c r="B5" s="8" t="s">
        <v>117</v>
      </c>
      <c r="C5" s="9" t="s">
        <v>2</v>
      </c>
      <c r="D5" s="9" t="s">
        <v>7</v>
      </c>
      <c r="E5" s="9" t="s">
        <v>3</v>
      </c>
      <c r="F5" s="9" t="s">
        <v>4</v>
      </c>
      <c r="G5" s="10" t="s">
        <v>5</v>
      </c>
    </row>
    <row r="6" spans="1:13" ht="15.75" x14ac:dyDescent="0.25">
      <c r="A6" s="11"/>
      <c r="B6" s="11"/>
      <c r="C6" s="12"/>
      <c r="D6" s="12"/>
      <c r="E6" s="12"/>
      <c r="F6" s="12"/>
      <c r="G6" s="12"/>
    </row>
    <row r="7" spans="1:13" ht="16.5" thickBot="1" x14ac:dyDescent="0.3">
      <c r="A7" s="11"/>
      <c r="B7" s="11"/>
      <c r="C7" s="12"/>
      <c r="D7" s="12"/>
      <c r="E7" s="12"/>
      <c r="F7" s="12"/>
      <c r="G7" s="12"/>
    </row>
    <row r="8" spans="1:13" s="93" customFormat="1" ht="60" x14ac:dyDescent="0.25">
      <c r="A8" s="103" t="s">
        <v>107</v>
      </c>
      <c r="B8" s="104" t="s">
        <v>103</v>
      </c>
      <c r="C8" s="105"/>
      <c r="D8" s="105"/>
      <c r="E8" s="105"/>
      <c r="F8" s="106"/>
      <c r="G8" s="107"/>
      <c r="H8" s="110" t="s">
        <v>156</v>
      </c>
      <c r="I8" s="110" t="s">
        <v>158</v>
      </c>
      <c r="J8" s="110" t="s">
        <v>157</v>
      </c>
      <c r="K8" s="110" t="s">
        <v>163</v>
      </c>
      <c r="L8" s="111" t="s">
        <v>162</v>
      </c>
    </row>
    <row r="9" spans="1:13" ht="15.75" x14ac:dyDescent="0.25">
      <c r="A9" s="17" t="s">
        <v>1</v>
      </c>
      <c r="B9" s="33" t="s">
        <v>109</v>
      </c>
      <c r="C9" s="18">
        <v>1</v>
      </c>
      <c r="D9" s="18" t="s">
        <v>14</v>
      </c>
      <c r="E9" s="18" t="s">
        <v>3</v>
      </c>
      <c r="F9" s="19">
        <v>65000</v>
      </c>
      <c r="G9" s="20">
        <f>C9*F9</f>
        <v>65000</v>
      </c>
      <c r="I9" s="108">
        <v>82837.81</v>
      </c>
      <c r="J9" t="s">
        <v>13</v>
      </c>
      <c r="K9" s="108">
        <v>82837.81</v>
      </c>
    </row>
    <row r="10" spans="1:13" ht="15.75" x14ac:dyDescent="0.25">
      <c r="A10" s="17" t="s">
        <v>6</v>
      </c>
      <c r="B10" s="33" t="s">
        <v>110</v>
      </c>
      <c r="C10" s="18">
        <v>1</v>
      </c>
      <c r="D10" s="18" t="s">
        <v>14</v>
      </c>
      <c r="E10" s="18" t="s">
        <v>3</v>
      </c>
      <c r="F10" s="19">
        <v>9500</v>
      </c>
      <c r="G10" s="20">
        <f t="shared" ref="G10:G61" si="0">C10*F10</f>
        <v>9500</v>
      </c>
      <c r="K10" s="97"/>
    </row>
    <row r="11" spans="1:13" ht="15.6" customHeight="1" x14ac:dyDescent="0.25">
      <c r="A11" s="17" t="s">
        <v>8</v>
      </c>
      <c r="B11" s="33" t="s">
        <v>111</v>
      </c>
      <c r="C11" s="18">
        <v>1</v>
      </c>
      <c r="D11" s="18" t="s">
        <v>9</v>
      </c>
      <c r="E11" s="18" t="s">
        <v>3</v>
      </c>
      <c r="F11" s="19">
        <v>24.71</v>
      </c>
      <c r="G11" s="20">
        <f t="shared" si="0"/>
        <v>24.71</v>
      </c>
      <c r="I11" s="97">
        <v>24.71</v>
      </c>
      <c r="J11" t="s">
        <v>13</v>
      </c>
      <c r="K11" s="98">
        <f>I11*C11</f>
        <v>24.71</v>
      </c>
    </row>
    <row r="12" spans="1:13" ht="15.75" x14ac:dyDescent="0.25">
      <c r="A12" s="17" t="s">
        <v>10</v>
      </c>
      <c r="B12" s="33" t="s">
        <v>112</v>
      </c>
      <c r="C12" s="18">
        <v>4</v>
      </c>
      <c r="D12" s="18" t="s">
        <v>11</v>
      </c>
      <c r="E12" s="18" t="s">
        <v>3</v>
      </c>
      <c r="F12" s="19">
        <v>6.1</v>
      </c>
      <c r="G12" s="20">
        <f t="shared" si="0"/>
        <v>24.4</v>
      </c>
      <c r="H12" s="94"/>
      <c r="I12" s="108">
        <v>6.1</v>
      </c>
      <c r="J12" s="101" t="s">
        <v>159</v>
      </c>
      <c r="K12" s="98">
        <f t="shared" ref="K12:K13" si="1">I12*C12</f>
        <v>24.4</v>
      </c>
      <c r="L12" s="93"/>
      <c r="M12" s="93"/>
    </row>
    <row r="13" spans="1:13" ht="15.75" x14ac:dyDescent="0.25">
      <c r="A13" s="17" t="s">
        <v>12</v>
      </c>
      <c r="B13" s="33" t="s">
        <v>16</v>
      </c>
      <c r="C13" s="18">
        <v>1</v>
      </c>
      <c r="D13" s="18" t="s">
        <v>14</v>
      </c>
      <c r="E13" s="18" t="s">
        <v>3</v>
      </c>
      <c r="F13" s="19">
        <v>122</v>
      </c>
      <c r="G13" s="20">
        <f t="shared" si="0"/>
        <v>122</v>
      </c>
      <c r="H13" s="95"/>
      <c r="I13" s="98">
        <v>122</v>
      </c>
      <c r="J13" s="102" t="s">
        <v>13</v>
      </c>
      <c r="K13" s="98">
        <f t="shared" si="1"/>
        <v>122</v>
      </c>
      <c r="L13" s="96"/>
      <c r="M13" s="96"/>
    </row>
    <row r="14" spans="1:13" ht="15.75" x14ac:dyDescent="0.25">
      <c r="A14" s="17" t="s">
        <v>15</v>
      </c>
      <c r="B14" s="36" t="s">
        <v>17</v>
      </c>
      <c r="C14" s="18">
        <v>350</v>
      </c>
      <c r="D14" s="18" t="s">
        <v>18</v>
      </c>
      <c r="E14" s="18" t="s">
        <v>3</v>
      </c>
      <c r="F14" s="19">
        <v>60</v>
      </c>
      <c r="G14" s="20">
        <f t="shared" si="0"/>
        <v>21000</v>
      </c>
      <c r="I14" s="97"/>
      <c r="K14" s="97"/>
    </row>
    <row r="15" spans="1:13" ht="15.75" x14ac:dyDescent="0.25">
      <c r="A15" s="17" t="s">
        <v>19</v>
      </c>
      <c r="B15" s="33" t="s">
        <v>20</v>
      </c>
      <c r="C15" s="18">
        <v>50</v>
      </c>
      <c r="D15" s="18" t="s">
        <v>18</v>
      </c>
      <c r="E15" s="18" t="s">
        <v>3</v>
      </c>
      <c r="F15" s="19">
        <v>60</v>
      </c>
      <c r="G15" s="20">
        <f t="shared" si="0"/>
        <v>3000</v>
      </c>
      <c r="I15" s="97"/>
      <c r="K15" s="97"/>
    </row>
    <row r="16" spans="1:13" ht="15.75" x14ac:dyDescent="0.25">
      <c r="A16" s="17" t="s">
        <v>21</v>
      </c>
      <c r="B16" s="33" t="s">
        <v>22</v>
      </c>
      <c r="C16" s="18">
        <v>50</v>
      </c>
      <c r="D16" s="18" t="s">
        <v>23</v>
      </c>
      <c r="E16" s="18" t="s">
        <v>3</v>
      </c>
      <c r="F16" s="19">
        <v>20</v>
      </c>
      <c r="G16" s="20">
        <f t="shared" si="0"/>
        <v>1000</v>
      </c>
      <c r="I16" s="97"/>
      <c r="K16" s="97"/>
    </row>
    <row r="17" spans="1:12" ht="15.75" x14ac:dyDescent="0.25">
      <c r="A17" s="17" t="s">
        <v>24</v>
      </c>
      <c r="B17" s="33" t="s">
        <v>25</v>
      </c>
      <c r="C17" s="18">
        <v>1</v>
      </c>
      <c r="D17" s="18" t="s">
        <v>9</v>
      </c>
      <c r="E17" s="18" t="s">
        <v>3</v>
      </c>
      <c r="F17" s="19">
        <v>2500</v>
      </c>
      <c r="G17" s="20">
        <f t="shared" si="0"/>
        <v>2500</v>
      </c>
      <c r="I17" s="97"/>
      <c r="K17" s="99"/>
    </row>
    <row r="18" spans="1:12" ht="16.5" thickBot="1" x14ac:dyDescent="0.3">
      <c r="A18" s="21" t="s">
        <v>26</v>
      </c>
      <c r="B18" s="34" t="s">
        <v>27</v>
      </c>
      <c r="C18" s="22">
        <v>1</v>
      </c>
      <c r="D18" s="22" t="s">
        <v>9</v>
      </c>
      <c r="E18" s="22" t="s">
        <v>3</v>
      </c>
      <c r="F18" s="23">
        <v>1500</v>
      </c>
      <c r="G18" s="24">
        <f t="shared" si="0"/>
        <v>1500</v>
      </c>
      <c r="I18" s="97"/>
      <c r="K18" s="97"/>
    </row>
    <row r="19" spans="1:12" ht="15.75" x14ac:dyDescent="0.25">
      <c r="A19" s="11"/>
      <c r="B19" s="37"/>
      <c r="C19" s="12"/>
      <c r="D19" s="12"/>
      <c r="E19" s="12"/>
      <c r="F19" s="25"/>
      <c r="H19" s="26">
        <f>SUM(G9:G18)</f>
        <v>103671.11</v>
      </c>
      <c r="I19" s="109"/>
      <c r="J19" s="26"/>
      <c r="L19" s="97">
        <v>83033.320000000007</v>
      </c>
    </row>
    <row r="20" spans="1:12" ht="16.5" thickBot="1" x14ac:dyDescent="0.3">
      <c r="A20" s="11"/>
      <c r="B20" s="37"/>
      <c r="C20" s="12"/>
      <c r="D20" s="12"/>
      <c r="E20" s="12"/>
      <c r="F20" s="25"/>
      <c r="G20" s="26"/>
      <c r="I20" s="97"/>
      <c r="K20" s="97"/>
    </row>
    <row r="21" spans="1:12" ht="15.75" x14ac:dyDescent="0.25">
      <c r="A21" s="13" t="s">
        <v>106</v>
      </c>
      <c r="B21" s="38" t="s">
        <v>28</v>
      </c>
      <c r="C21" s="14"/>
      <c r="D21" s="14"/>
      <c r="E21" s="14"/>
      <c r="F21" s="15"/>
      <c r="G21" s="16"/>
      <c r="I21" s="97"/>
      <c r="K21" s="97"/>
    </row>
    <row r="22" spans="1:12" ht="15.75" x14ac:dyDescent="0.25">
      <c r="A22" s="27" t="s">
        <v>30</v>
      </c>
      <c r="B22" s="33" t="s">
        <v>29</v>
      </c>
      <c r="C22" s="18">
        <v>1</v>
      </c>
      <c r="D22" s="18" t="s">
        <v>14</v>
      </c>
      <c r="E22" s="18" t="s">
        <v>3</v>
      </c>
      <c r="F22" s="19">
        <v>61</v>
      </c>
      <c r="G22" s="20">
        <f t="shared" si="0"/>
        <v>61</v>
      </c>
      <c r="I22" s="97">
        <v>61</v>
      </c>
      <c r="J22" t="s">
        <v>13</v>
      </c>
      <c r="K22" s="97">
        <f>I22*C22</f>
        <v>61</v>
      </c>
    </row>
    <row r="23" spans="1:12" ht="15.75" x14ac:dyDescent="0.25">
      <c r="A23" s="27" t="s">
        <v>31</v>
      </c>
      <c r="B23" s="33" t="s">
        <v>37</v>
      </c>
      <c r="C23" s="18">
        <v>15</v>
      </c>
      <c r="D23" s="18" t="s">
        <v>9</v>
      </c>
      <c r="E23" s="18" t="s">
        <v>3</v>
      </c>
      <c r="F23" s="19">
        <v>1800</v>
      </c>
      <c r="G23" s="20">
        <f t="shared" si="0"/>
        <v>27000</v>
      </c>
      <c r="I23" s="97"/>
      <c r="K23" s="97"/>
    </row>
    <row r="24" spans="1:12" ht="15.75" x14ac:dyDescent="0.25">
      <c r="A24" s="27" t="s">
        <v>32</v>
      </c>
      <c r="B24" s="33" t="s">
        <v>38</v>
      </c>
      <c r="C24" s="18">
        <v>8</v>
      </c>
      <c r="D24" s="18" t="s">
        <v>39</v>
      </c>
      <c r="E24" s="18" t="s">
        <v>3</v>
      </c>
      <c r="F24" s="19">
        <v>150</v>
      </c>
      <c r="G24" s="20">
        <f t="shared" si="0"/>
        <v>1200</v>
      </c>
      <c r="I24" s="97"/>
      <c r="K24" s="97"/>
    </row>
    <row r="25" spans="1:12" ht="15.75" x14ac:dyDescent="0.25">
      <c r="A25" s="27" t="s">
        <v>33</v>
      </c>
      <c r="B25" s="31" t="s">
        <v>40</v>
      </c>
      <c r="C25" s="18">
        <v>16</v>
      </c>
      <c r="D25" s="18" t="s">
        <v>39</v>
      </c>
      <c r="E25" s="18" t="s">
        <v>3</v>
      </c>
      <c r="F25" s="19">
        <v>150</v>
      </c>
      <c r="G25" s="20">
        <f t="shared" si="0"/>
        <v>2400</v>
      </c>
      <c r="I25" s="97"/>
      <c r="K25" s="97"/>
    </row>
    <row r="26" spans="1:12" ht="15.75" x14ac:dyDescent="0.25">
      <c r="A26" s="27" t="s">
        <v>34</v>
      </c>
      <c r="B26" s="31" t="s">
        <v>41</v>
      </c>
      <c r="C26" s="18">
        <v>7200</v>
      </c>
      <c r="D26" s="18" t="s">
        <v>18</v>
      </c>
      <c r="E26" s="18" t="s">
        <v>3</v>
      </c>
      <c r="F26" s="19">
        <v>0.1</v>
      </c>
      <c r="G26" s="20">
        <f t="shared" si="0"/>
        <v>720</v>
      </c>
      <c r="I26" s="97">
        <v>0.1</v>
      </c>
      <c r="J26" t="s">
        <v>160</v>
      </c>
      <c r="K26" s="97">
        <f t="shared" ref="K26:K45" si="2">I26*C26</f>
        <v>720</v>
      </c>
    </row>
    <row r="27" spans="1:12" ht="15.75" x14ac:dyDescent="0.25">
      <c r="A27" s="27" t="s">
        <v>35</v>
      </c>
      <c r="B27" s="31" t="s">
        <v>42</v>
      </c>
      <c r="C27" s="18">
        <v>7200</v>
      </c>
      <c r="D27" s="18" t="s">
        <v>18</v>
      </c>
      <c r="E27" s="18" t="s">
        <v>3</v>
      </c>
      <c r="F27" s="19">
        <v>0.04</v>
      </c>
      <c r="G27" s="20">
        <f t="shared" si="0"/>
        <v>288</v>
      </c>
      <c r="I27" s="97">
        <v>0.04</v>
      </c>
      <c r="J27" t="s">
        <v>160</v>
      </c>
      <c r="K27" s="97">
        <f t="shared" si="2"/>
        <v>288</v>
      </c>
    </row>
    <row r="28" spans="1:12" ht="16.5" thickBot="1" x14ac:dyDescent="0.3">
      <c r="A28" s="28" t="s">
        <v>36</v>
      </c>
      <c r="B28" s="32" t="s">
        <v>43</v>
      </c>
      <c r="C28" s="22">
        <v>1</v>
      </c>
      <c r="D28" s="22" t="s">
        <v>9</v>
      </c>
      <c r="E28" s="22" t="s">
        <v>3</v>
      </c>
      <c r="F28" s="23">
        <v>4500</v>
      </c>
      <c r="G28" s="24">
        <f t="shared" si="0"/>
        <v>4500</v>
      </c>
      <c r="I28" s="97"/>
      <c r="K28" s="97"/>
    </row>
    <row r="29" spans="1:12" ht="15.75" x14ac:dyDescent="0.25">
      <c r="A29" s="29"/>
      <c r="B29" s="37"/>
      <c r="C29" s="12"/>
      <c r="D29" s="12"/>
      <c r="E29" s="12"/>
      <c r="F29" s="25"/>
      <c r="H29" s="26">
        <f>SUM(G22:G28)</f>
        <v>36169</v>
      </c>
      <c r="I29" s="109"/>
      <c r="J29" s="26"/>
      <c r="K29" s="97"/>
      <c r="L29" s="97">
        <v>992</v>
      </c>
    </row>
    <row r="30" spans="1:12" ht="16.5" thickBot="1" x14ac:dyDescent="0.3">
      <c r="A30" s="29"/>
      <c r="B30" s="37"/>
      <c r="C30" s="12"/>
      <c r="D30" s="12"/>
      <c r="E30" s="12"/>
      <c r="F30" s="25"/>
      <c r="G30" s="26"/>
      <c r="I30" s="97"/>
      <c r="K30" s="97"/>
    </row>
    <row r="31" spans="1:12" ht="15.75" x14ac:dyDescent="0.25">
      <c r="A31" s="13" t="s">
        <v>44</v>
      </c>
      <c r="B31" s="39" t="s">
        <v>45</v>
      </c>
      <c r="C31" s="14"/>
      <c r="D31" s="14"/>
      <c r="E31" s="14"/>
      <c r="F31" s="15"/>
      <c r="G31" s="16">
        <f t="shared" si="0"/>
        <v>0</v>
      </c>
      <c r="I31" s="97"/>
      <c r="K31" s="97"/>
    </row>
    <row r="32" spans="1:12" ht="15.75" x14ac:dyDescent="0.25">
      <c r="A32" s="27" t="s">
        <v>46</v>
      </c>
      <c r="B32" s="33" t="s">
        <v>47</v>
      </c>
      <c r="C32" s="18">
        <v>1</v>
      </c>
      <c r="D32" s="18" t="s">
        <v>13</v>
      </c>
      <c r="E32" s="18" t="s">
        <v>3</v>
      </c>
      <c r="F32" s="19">
        <v>800</v>
      </c>
      <c r="G32" s="20">
        <f t="shared" si="0"/>
        <v>800</v>
      </c>
      <c r="I32" s="97"/>
      <c r="K32" s="97"/>
    </row>
    <row r="33" spans="1:13" ht="15.75" x14ac:dyDescent="0.25">
      <c r="A33" s="27" t="s">
        <v>48</v>
      </c>
      <c r="B33" s="33" t="s">
        <v>56</v>
      </c>
      <c r="C33" s="18">
        <v>300</v>
      </c>
      <c r="D33" s="18" t="s">
        <v>59</v>
      </c>
      <c r="E33" s="18" t="s">
        <v>3</v>
      </c>
      <c r="F33" s="19">
        <v>1.23</v>
      </c>
      <c r="G33" s="20">
        <f t="shared" si="0"/>
        <v>369</v>
      </c>
      <c r="I33" s="97">
        <v>1.23</v>
      </c>
      <c r="J33" t="s">
        <v>160</v>
      </c>
      <c r="K33" s="97">
        <f t="shared" si="2"/>
        <v>369</v>
      </c>
    </row>
    <row r="34" spans="1:13" ht="15.75" x14ac:dyDescent="0.25">
      <c r="A34" s="27" t="s">
        <v>49</v>
      </c>
      <c r="B34" s="33" t="s">
        <v>57</v>
      </c>
      <c r="C34" s="18">
        <v>300</v>
      </c>
      <c r="D34" s="18" t="s">
        <v>59</v>
      </c>
      <c r="E34" s="18" t="s">
        <v>3</v>
      </c>
      <c r="F34" s="19">
        <v>1.23</v>
      </c>
      <c r="G34" s="20">
        <f t="shared" si="0"/>
        <v>369</v>
      </c>
      <c r="I34" s="97">
        <v>1.23</v>
      </c>
      <c r="J34" t="s">
        <v>160</v>
      </c>
      <c r="K34" s="97">
        <f t="shared" si="2"/>
        <v>369</v>
      </c>
    </row>
    <row r="35" spans="1:13" ht="15.75" x14ac:dyDescent="0.25">
      <c r="A35" s="27" t="s">
        <v>50</v>
      </c>
      <c r="B35" s="33" t="s">
        <v>56</v>
      </c>
      <c r="C35" s="18">
        <v>7200</v>
      </c>
      <c r="D35" s="18" t="s">
        <v>59</v>
      </c>
      <c r="E35" s="18" t="s">
        <v>3</v>
      </c>
      <c r="F35" s="19">
        <v>0.96</v>
      </c>
      <c r="G35" s="20">
        <f t="shared" si="0"/>
        <v>6912</v>
      </c>
      <c r="I35" s="97">
        <v>0.96</v>
      </c>
      <c r="J35" t="s">
        <v>160</v>
      </c>
      <c r="K35" s="97">
        <f t="shared" si="2"/>
        <v>6912</v>
      </c>
    </row>
    <row r="36" spans="1:13" ht="15.75" x14ac:dyDescent="0.25">
      <c r="A36" s="27" t="s">
        <v>51</v>
      </c>
      <c r="B36" s="33" t="s">
        <v>58</v>
      </c>
      <c r="C36" s="18">
        <v>1800</v>
      </c>
      <c r="D36" s="18" t="s">
        <v>59</v>
      </c>
      <c r="E36" s="18" t="s">
        <v>3</v>
      </c>
      <c r="F36" s="19">
        <v>1.4</v>
      </c>
      <c r="G36" s="20">
        <f t="shared" si="0"/>
        <v>2520</v>
      </c>
      <c r="I36" s="97">
        <v>1.4</v>
      </c>
      <c r="J36" t="s">
        <v>160</v>
      </c>
      <c r="K36" s="97">
        <f t="shared" si="2"/>
        <v>2520</v>
      </c>
    </row>
    <row r="37" spans="1:13" ht="15.75" x14ac:dyDescent="0.25">
      <c r="A37" s="27" t="s">
        <v>52</v>
      </c>
      <c r="B37" s="33" t="s">
        <v>114</v>
      </c>
      <c r="C37" s="18">
        <v>1</v>
      </c>
      <c r="D37" s="18" t="s">
        <v>59</v>
      </c>
      <c r="E37" s="18" t="s">
        <v>3</v>
      </c>
      <c r="F37" s="19">
        <v>57</v>
      </c>
      <c r="G37" s="20">
        <f t="shared" si="0"/>
        <v>57</v>
      </c>
      <c r="I37" s="97"/>
      <c r="K37" s="97"/>
    </row>
    <row r="38" spans="1:13" ht="15.75" x14ac:dyDescent="0.25">
      <c r="A38" s="27" t="s">
        <v>53</v>
      </c>
      <c r="B38" s="33" t="s">
        <v>61</v>
      </c>
      <c r="C38" s="18">
        <v>1</v>
      </c>
      <c r="D38" s="18" t="s">
        <v>59</v>
      </c>
      <c r="E38" s="18" t="s">
        <v>3</v>
      </c>
      <c r="F38" s="19">
        <v>2.42</v>
      </c>
      <c r="G38" s="20">
        <f t="shared" si="0"/>
        <v>2.42</v>
      </c>
      <c r="I38" s="97">
        <v>2.42</v>
      </c>
      <c r="J38" t="s">
        <v>160</v>
      </c>
      <c r="K38" s="97">
        <f t="shared" si="2"/>
        <v>2.42</v>
      </c>
      <c r="M38" s="93"/>
    </row>
    <row r="39" spans="1:13" ht="15.75" x14ac:dyDescent="0.25">
      <c r="A39" s="27" t="s">
        <v>54</v>
      </c>
      <c r="B39" s="33" t="s">
        <v>62</v>
      </c>
      <c r="C39" s="18">
        <v>0</v>
      </c>
      <c r="D39" s="18" t="s">
        <v>18</v>
      </c>
      <c r="E39" s="18" t="s">
        <v>3</v>
      </c>
      <c r="F39" s="19"/>
      <c r="G39" s="20">
        <f t="shared" si="0"/>
        <v>0</v>
      </c>
      <c r="I39" s="97">
        <v>2.42</v>
      </c>
      <c r="J39" t="s">
        <v>160</v>
      </c>
      <c r="K39" s="97">
        <f t="shared" si="2"/>
        <v>0</v>
      </c>
    </row>
    <row r="40" spans="1:13" ht="15.75" x14ac:dyDescent="0.25">
      <c r="A40" s="27" t="s">
        <v>55</v>
      </c>
      <c r="B40" s="33" t="s">
        <v>63</v>
      </c>
      <c r="C40" s="18">
        <v>0</v>
      </c>
      <c r="D40" s="18" t="s">
        <v>59</v>
      </c>
      <c r="E40" s="18" t="s">
        <v>3</v>
      </c>
      <c r="F40" s="19"/>
      <c r="G40" s="20">
        <f t="shared" si="0"/>
        <v>0</v>
      </c>
      <c r="I40" s="97">
        <v>1.35</v>
      </c>
      <c r="J40" t="s">
        <v>160</v>
      </c>
      <c r="K40" s="97">
        <f t="shared" si="2"/>
        <v>0</v>
      </c>
    </row>
    <row r="41" spans="1:13" ht="15.75" x14ac:dyDescent="0.25">
      <c r="A41" s="27" t="s">
        <v>64</v>
      </c>
      <c r="B41" s="33" t="s">
        <v>69</v>
      </c>
      <c r="C41" s="18">
        <v>0</v>
      </c>
      <c r="D41" s="18" t="s">
        <v>59</v>
      </c>
      <c r="E41" s="18" t="s">
        <v>3</v>
      </c>
      <c r="F41" s="19"/>
      <c r="G41" s="20">
        <f t="shared" si="0"/>
        <v>0</v>
      </c>
      <c r="I41" s="97">
        <v>1.0900000000000001</v>
      </c>
      <c r="J41" t="s">
        <v>160</v>
      </c>
      <c r="K41" s="97">
        <f t="shared" si="2"/>
        <v>0</v>
      </c>
    </row>
    <row r="42" spans="1:13" ht="15.75" x14ac:dyDescent="0.25">
      <c r="A42" s="27" t="s">
        <v>65</v>
      </c>
      <c r="B42" s="33" t="s">
        <v>70</v>
      </c>
      <c r="C42" s="18">
        <v>1</v>
      </c>
      <c r="D42" s="18" t="s">
        <v>59</v>
      </c>
      <c r="E42" s="18" t="s">
        <v>3</v>
      </c>
      <c r="F42" s="19">
        <v>105.4</v>
      </c>
      <c r="G42" s="20">
        <f t="shared" si="0"/>
        <v>105.4</v>
      </c>
      <c r="I42" s="97"/>
      <c r="K42" s="97"/>
    </row>
    <row r="43" spans="1:13" ht="15.75" x14ac:dyDescent="0.25">
      <c r="A43" s="27" t="s">
        <v>66</v>
      </c>
      <c r="B43" s="33" t="s">
        <v>71</v>
      </c>
      <c r="C43" s="18">
        <v>0</v>
      </c>
      <c r="D43" s="18" t="s">
        <v>59</v>
      </c>
      <c r="E43" s="18" t="s">
        <v>3</v>
      </c>
      <c r="F43" s="19"/>
      <c r="G43" s="20">
        <f t="shared" si="0"/>
        <v>0</v>
      </c>
      <c r="I43" s="97"/>
      <c r="K43" s="97"/>
    </row>
    <row r="44" spans="1:13" ht="15.75" x14ac:dyDescent="0.25">
      <c r="A44" s="27" t="s">
        <v>67</v>
      </c>
      <c r="B44" s="33" t="s">
        <v>72</v>
      </c>
      <c r="C44" s="18">
        <v>63.75</v>
      </c>
      <c r="D44" s="18" t="s">
        <v>59</v>
      </c>
      <c r="E44" s="18" t="s">
        <v>3</v>
      </c>
      <c r="F44" s="19">
        <v>15</v>
      </c>
      <c r="G44" s="20">
        <f t="shared" si="0"/>
        <v>956.25</v>
      </c>
      <c r="I44" s="97"/>
      <c r="K44" s="97"/>
    </row>
    <row r="45" spans="1:13" ht="16.5" thickBot="1" x14ac:dyDescent="0.3">
      <c r="A45" s="28" t="s">
        <v>68</v>
      </c>
      <c r="B45" s="34" t="s">
        <v>73</v>
      </c>
      <c r="C45" s="22">
        <v>170</v>
      </c>
      <c r="D45" s="22"/>
      <c r="E45" s="22" t="s">
        <v>3</v>
      </c>
      <c r="F45" s="23">
        <v>0.95</v>
      </c>
      <c r="G45" s="24">
        <f t="shared" si="0"/>
        <v>161.5</v>
      </c>
      <c r="I45" s="97">
        <v>0.95</v>
      </c>
      <c r="J45" t="s">
        <v>160</v>
      </c>
      <c r="K45" s="97">
        <f t="shared" si="2"/>
        <v>161.5</v>
      </c>
    </row>
    <row r="46" spans="1:13" ht="15.75" x14ac:dyDescent="0.25">
      <c r="A46" s="29"/>
      <c r="B46" s="37"/>
      <c r="C46" s="12"/>
      <c r="D46" s="12"/>
      <c r="E46" s="12"/>
      <c r="F46" s="25"/>
      <c r="H46" s="26">
        <f>SUM(G32:G45)</f>
        <v>12252.57</v>
      </c>
      <c r="I46" s="109"/>
      <c r="J46" s="26"/>
      <c r="L46" s="97">
        <v>54519.5</v>
      </c>
    </row>
    <row r="47" spans="1:13" ht="16.5" thickBot="1" x14ac:dyDescent="0.3">
      <c r="A47" s="29"/>
      <c r="B47" s="37"/>
      <c r="C47" s="12"/>
      <c r="D47" s="12"/>
      <c r="E47" s="12"/>
      <c r="F47" s="25"/>
      <c r="G47" s="26"/>
      <c r="I47" s="97"/>
      <c r="K47" s="97"/>
    </row>
    <row r="48" spans="1:13" ht="15.75" x14ac:dyDescent="0.25">
      <c r="A48" s="13" t="s">
        <v>108</v>
      </c>
      <c r="B48" s="35" t="s">
        <v>74</v>
      </c>
      <c r="C48" s="14"/>
      <c r="D48" s="14"/>
      <c r="E48" s="14"/>
      <c r="F48" s="15"/>
      <c r="G48" s="16"/>
      <c r="I48" s="97"/>
      <c r="K48" s="97"/>
    </row>
    <row r="49" spans="1:12" ht="15.75" x14ac:dyDescent="0.25">
      <c r="A49" s="27" t="s">
        <v>75</v>
      </c>
      <c r="B49" s="33" t="s">
        <v>88</v>
      </c>
      <c r="C49" s="18">
        <v>0</v>
      </c>
      <c r="D49" s="18" t="s">
        <v>59</v>
      </c>
      <c r="E49" s="18" t="s">
        <v>3</v>
      </c>
      <c r="F49" s="19"/>
      <c r="G49" s="20">
        <f t="shared" si="0"/>
        <v>0</v>
      </c>
      <c r="I49" s="97">
        <v>24.89</v>
      </c>
      <c r="J49" t="s">
        <v>160</v>
      </c>
      <c r="K49" s="97">
        <f>I49*C49</f>
        <v>0</v>
      </c>
    </row>
    <row r="50" spans="1:12" ht="15.75" x14ac:dyDescent="0.25">
      <c r="A50" s="27" t="s">
        <v>76</v>
      </c>
      <c r="B50" s="33" t="s">
        <v>89</v>
      </c>
      <c r="C50" s="18">
        <v>0</v>
      </c>
      <c r="D50" s="18" t="s">
        <v>18</v>
      </c>
      <c r="E50" s="18" t="s">
        <v>3</v>
      </c>
      <c r="F50" s="19"/>
      <c r="G50" s="20">
        <f t="shared" si="0"/>
        <v>0</v>
      </c>
      <c r="I50" s="97"/>
      <c r="K50" s="97"/>
    </row>
    <row r="51" spans="1:12" ht="15.75" x14ac:dyDescent="0.25">
      <c r="A51" s="27" t="s">
        <v>77</v>
      </c>
      <c r="B51" s="31" t="s">
        <v>90</v>
      </c>
      <c r="C51" s="18">
        <v>190</v>
      </c>
      <c r="D51" s="18" t="s">
        <v>23</v>
      </c>
      <c r="E51" s="18" t="s">
        <v>3</v>
      </c>
      <c r="F51" s="19">
        <v>14.76</v>
      </c>
      <c r="G51" s="20">
        <f t="shared" si="0"/>
        <v>2804.4</v>
      </c>
      <c r="I51" s="97">
        <v>14.76</v>
      </c>
      <c r="J51" t="s">
        <v>160</v>
      </c>
      <c r="K51" s="97">
        <f t="shared" ref="K51:K61" si="3">I51*C51</f>
        <v>2804.4</v>
      </c>
    </row>
    <row r="52" spans="1:12" ht="15.75" x14ac:dyDescent="0.25">
      <c r="A52" s="27" t="s">
        <v>78</v>
      </c>
      <c r="B52" s="31" t="s">
        <v>91</v>
      </c>
      <c r="C52" s="18">
        <v>120</v>
      </c>
      <c r="D52" s="18" t="s">
        <v>23</v>
      </c>
      <c r="E52" s="18" t="s">
        <v>3</v>
      </c>
      <c r="F52" s="19">
        <v>14.76</v>
      </c>
      <c r="G52" s="20">
        <f t="shared" si="0"/>
        <v>1771.2</v>
      </c>
      <c r="I52" s="97">
        <v>14.76</v>
      </c>
      <c r="J52" t="s">
        <v>160</v>
      </c>
      <c r="K52" s="97">
        <f t="shared" si="3"/>
        <v>1771.2</v>
      </c>
    </row>
    <row r="53" spans="1:12" ht="15.75" x14ac:dyDescent="0.25">
      <c r="A53" s="27" t="s">
        <v>79</v>
      </c>
      <c r="B53" s="31" t="s">
        <v>92</v>
      </c>
      <c r="C53" s="18">
        <v>180</v>
      </c>
      <c r="D53" s="18" t="s">
        <v>18</v>
      </c>
      <c r="E53" s="18" t="s">
        <v>3</v>
      </c>
      <c r="F53" s="19">
        <v>8.14</v>
      </c>
      <c r="G53" s="20">
        <f t="shared" si="0"/>
        <v>1465.2</v>
      </c>
      <c r="I53" s="97">
        <v>8.14</v>
      </c>
      <c r="J53" t="s">
        <v>160</v>
      </c>
      <c r="K53" s="97">
        <f t="shared" si="3"/>
        <v>1465.2</v>
      </c>
    </row>
    <row r="54" spans="1:12" ht="15.75" x14ac:dyDescent="0.25">
      <c r="A54" s="27" t="s">
        <v>80</v>
      </c>
      <c r="B54" s="31" t="s">
        <v>93</v>
      </c>
      <c r="C54" s="18">
        <v>15</v>
      </c>
      <c r="D54" s="18" t="s">
        <v>59</v>
      </c>
      <c r="E54" s="18" t="s">
        <v>3</v>
      </c>
      <c r="F54" s="19">
        <v>65</v>
      </c>
      <c r="G54" s="20">
        <f t="shared" si="0"/>
        <v>975</v>
      </c>
      <c r="I54" s="97"/>
      <c r="K54" s="97"/>
    </row>
    <row r="55" spans="1:12" ht="15.75" x14ac:dyDescent="0.25">
      <c r="A55" s="27" t="s">
        <v>81</v>
      </c>
      <c r="B55" s="31" t="s">
        <v>94</v>
      </c>
      <c r="C55" s="18">
        <v>20</v>
      </c>
      <c r="D55" s="18" t="s">
        <v>18</v>
      </c>
      <c r="E55" s="18" t="s">
        <v>3</v>
      </c>
      <c r="F55" s="19">
        <v>85</v>
      </c>
      <c r="G55" s="20">
        <f t="shared" si="0"/>
        <v>1700</v>
      </c>
      <c r="I55" s="97"/>
      <c r="K55" s="97"/>
    </row>
    <row r="56" spans="1:12" ht="15.75" x14ac:dyDescent="0.25">
      <c r="A56" s="27" t="s">
        <v>82</v>
      </c>
      <c r="B56" s="31" t="s">
        <v>95</v>
      </c>
      <c r="C56" s="18">
        <v>0</v>
      </c>
      <c r="D56" s="18" t="s">
        <v>18</v>
      </c>
      <c r="E56" s="18" t="s">
        <v>3</v>
      </c>
      <c r="F56" s="19"/>
      <c r="G56" s="20">
        <f t="shared" si="0"/>
        <v>0</v>
      </c>
      <c r="I56" s="97"/>
      <c r="K56" s="97"/>
    </row>
    <row r="57" spans="1:12" ht="15.75" x14ac:dyDescent="0.25">
      <c r="A57" s="27" t="s">
        <v>83</v>
      </c>
      <c r="B57" s="31" t="s">
        <v>96</v>
      </c>
      <c r="C57" s="18">
        <v>25</v>
      </c>
      <c r="D57" s="18" t="s">
        <v>97</v>
      </c>
      <c r="E57" s="18" t="s">
        <v>3</v>
      </c>
      <c r="F57" s="19">
        <v>65</v>
      </c>
      <c r="G57" s="20">
        <f t="shared" si="0"/>
        <v>1625</v>
      </c>
      <c r="I57" s="97"/>
      <c r="K57" s="97"/>
    </row>
    <row r="58" spans="1:12" ht="15.75" x14ac:dyDescent="0.25">
      <c r="A58" s="27" t="s">
        <v>84</v>
      </c>
      <c r="B58" s="31" t="s">
        <v>98</v>
      </c>
      <c r="C58" s="18">
        <v>0</v>
      </c>
      <c r="D58" s="18" t="s">
        <v>9</v>
      </c>
      <c r="E58" s="18" t="s">
        <v>3</v>
      </c>
      <c r="F58" s="19"/>
      <c r="G58" s="20">
        <f t="shared" si="0"/>
        <v>0</v>
      </c>
      <c r="I58" s="97"/>
      <c r="K58" s="97"/>
    </row>
    <row r="59" spans="1:12" ht="15.75" x14ac:dyDescent="0.25">
      <c r="A59" s="27" t="s">
        <v>85</v>
      </c>
      <c r="B59" s="33" t="s">
        <v>99</v>
      </c>
      <c r="C59" s="18">
        <v>6</v>
      </c>
      <c r="D59" s="18" t="s">
        <v>9</v>
      </c>
      <c r="E59" s="18" t="s">
        <v>3</v>
      </c>
      <c r="F59" s="19">
        <v>215.5</v>
      </c>
      <c r="G59" s="20">
        <f t="shared" si="0"/>
        <v>1293</v>
      </c>
      <c r="I59" s="100">
        <v>215.5</v>
      </c>
      <c r="J59" t="s">
        <v>161</v>
      </c>
      <c r="K59" s="97">
        <f t="shared" si="3"/>
        <v>1293</v>
      </c>
    </row>
    <row r="60" spans="1:12" ht="15.75" x14ac:dyDescent="0.25">
      <c r="A60" s="27" t="s">
        <v>86</v>
      </c>
      <c r="B60" s="33" t="s">
        <v>100</v>
      </c>
      <c r="C60" s="18">
        <v>3</v>
      </c>
      <c r="D60" s="18" t="s">
        <v>9</v>
      </c>
      <c r="E60" s="18" t="s">
        <v>3</v>
      </c>
      <c r="F60" s="19">
        <v>544.79999999999995</v>
      </c>
      <c r="G60" s="20">
        <f t="shared" si="0"/>
        <v>1634.3999999999999</v>
      </c>
      <c r="I60" s="100">
        <v>544.79999999999995</v>
      </c>
      <c r="J60" t="s">
        <v>161</v>
      </c>
      <c r="K60" s="97">
        <f t="shared" si="3"/>
        <v>1634.3999999999999</v>
      </c>
    </row>
    <row r="61" spans="1:12" ht="16.5" thickBot="1" x14ac:dyDescent="0.3">
      <c r="A61" s="28" t="s">
        <v>87</v>
      </c>
      <c r="B61" s="34" t="s">
        <v>101</v>
      </c>
      <c r="C61" s="22">
        <v>1</v>
      </c>
      <c r="D61" s="22" t="s">
        <v>9</v>
      </c>
      <c r="E61" s="22" t="s">
        <v>3</v>
      </c>
      <c r="F61" s="23">
        <v>1146.5999999999999</v>
      </c>
      <c r="G61" s="24">
        <f t="shared" si="0"/>
        <v>1146.5999999999999</v>
      </c>
      <c r="I61" s="100">
        <v>1146.5999999999999</v>
      </c>
      <c r="J61" t="s">
        <v>161</v>
      </c>
      <c r="K61" s="97">
        <f t="shared" si="3"/>
        <v>1146.5999999999999</v>
      </c>
    </row>
    <row r="62" spans="1:12" ht="15.75" x14ac:dyDescent="0.25">
      <c r="A62" s="29"/>
      <c r="B62" s="37"/>
      <c r="C62" s="12"/>
      <c r="D62" s="12"/>
      <c r="E62" s="12"/>
      <c r="F62" s="25"/>
      <c r="H62" s="26">
        <f>SUM(G49:G61)</f>
        <v>14414.8</v>
      </c>
      <c r="I62" s="109"/>
      <c r="J62" s="26"/>
      <c r="L62" s="97">
        <v>17006.97</v>
      </c>
    </row>
    <row r="63" spans="1:12" ht="15.75" x14ac:dyDescent="0.25">
      <c r="A63" s="29"/>
      <c r="B63" s="37"/>
      <c r="C63" s="12"/>
      <c r="D63" s="12"/>
      <c r="E63" s="12"/>
      <c r="F63" s="25"/>
      <c r="G63" s="25"/>
    </row>
    <row r="64" spans="1:12" ht="16.5" thickBot="1" x14ac:dyDescent="0.3">
      <c r="A64" s="29"/>
      <c r="B64" s="37"/>
      <c r="C64" s="12"/>
      <c r="D64" s="12"/>
      <c r="E64" s="12"/>
      <c r="F64" s="25"/>
      <c r="G64" s="25"/>
    </row>
    <row r="65" spans="1:12" ht="21.75" thickBot="1" x14ac:dyDescent="0.4">
      <c r="A65" s="44"/>
      <c r="B65" s="45" t="s">
        <v>102</v>
      </c>
      <c r="C65" s="46"/>
      <c r="D65" s="46"/>
      <c r="E65" s="46"/>
      <c r="F65" s="47"/>
      <c r="G65" s="48">
        <f>SUM(G9:G64)</f>
        <v>166507.48000000001</v>
      </c>
    </row>
    <row r="66" spans="1:12" ht="16.5" thickBot="1" x14ac:dyDescent="0.3">
      <c r="A66" s="29"/>
      <c r="B66" s="37"/>
      <c r="C66" s="12"/>
      <c r="D66" s="12"/>
      <c r="E66" s="12"/>
      <c r="F66" s="25"/>
      <c r="G66" s="25"/>
    </row>
    <row r="67" spans="1:12" ht="24" thickBot="1" x14ac:dyDescent="0.4">
      <c r="A67" s="49"/>
      <c r="B67" s="50" t="s">
        <v>119</v>
      </c>
      <c r="C67" s="51"/>
      <c r="D67" s="51"/>
      <c r="E67" s="51"/>
      <c r="F67" s="52"/>
      <c r="G67" s="53">
        <f>G65*1.19</f>
        <v>198143.90119999999</v>
      </c>
      <c r="L67" s="97">
        <f>SUM(L62,L46,L29,L19)</f>
        <v>155551.79</v>
      </c>
    </row>
    <row r="68" spans="1:12" ht="15.75" x14ac:dyDescent="0.25">
      <c r="A68" s="29"/>
      <c r="B68" s="37"/>
      <c r="C68" s="12"/>
      <c r="D68" s="12"/>
      <c r="E68" s="12"/>
      <c r="F68" s="25"/>
      <c r="G68" s="25"/>
    </row>
    <row r="69" spans="1:12" ht="15.75" x14ac:dyDescent="0.25">
      <c r="A69" s="29"/>
      <c r="B69" s="11"/>
      <c r="C69" s="12"/>
      <c r="D69" s="12"/>
      <c r="E69" s="12"/>
      <c r="F69" s="25"/>
      <c r="G69" s="25"/>
    </row>
    <row r="70" spans="1:12" ht="15.75" x14ac:dyDescent="0.25">
      <c r="A70" s="29"/>
      <c r="B70" s="11"/>
      <c r="C70" s="12"/>
      <c r="D70" s="12"/>
      <c r="E70" s="12"/>
      <c r="F70" s="25"/>
      <c r="G70" s="25"/>
    </row>
    <row r="71" spans="1:12" ht="15.75" x14ac:dyDescent="0.25">
      <c r="A71" s="29"/>
      <c r="B71" s="11"/>
      <c r="C71" s="12"/>
      <c r="D71" s="12"/>
      <c r="E71" s="12"/>
      <c r="F71" s="25"/>
      <c r="G71" s="25"/>
    </row>
    <row r="72" spans="1:12" ht="15.75" x14ac:dyDescent="0.25">
      <c r="A72" s="29"/>
      <c r="B72" s="11"/>
      <c r="C72" s="12"/>
      <c r="D72" s="12"/>
      <c r="E72" s="12"/>
      <c r="F72" s="25"/>
      <c r="G72" s="25"/>
    </row>
    <row r="73" spans="1:12" ht="15.75" x14ac:dyDescent="0.25">
      <c r="A73" s="29"/>
      <c r="B73" s="11"/>
      <c r="C73" s="12"/>
      <c r="D73" s="12"/>
      <c r="E73" s="12"/>
      <c r="F73" s="25"/>
      <c r="G73" s="25"/>
    </row>
    <row r="74" spans="1:12" ht="15.75" x14ac:dyDescent="0.25">
      <c r="A74" s="29"/>
      <c r="B74" s="11"/>
      <c r="C74" s="11"/>
      <c r="D74" s="11"/>
      <c r="E74" s="11"/>
      <c r="F74" s="30"/>
      <c r="G74" s="30"/>
    </row>
    <row r="75" spans="1:12" x14ac:dyDescent="0.25">
      <c r="A75" s="2"/>
      <c r="B75" s="6"/>
      <c r="F75" s="3"/>
      <c r="G75" s="3"/>
    </row>
    <row r="76" spans="1:12" x14ac:dyDescent="0.25">
      <c r="A76" s="2"/>
      <c r="B76" s="6"/>
      <c r="F76" s="3"/>
      <c r="G76" s="3"/>
    </row>
    <row r="77" spans="1:12" x14ac:dyDescent="0.25">
      <c r="A77" s="2"/>
      <c r="B77" s="6"/>
      <c r="F77" s="3"/>
      <c r="G77" s="3"/>
    </row>
    <row r="78" spans="1:12" x14ac:dyDescent="0.25">
      <c r="A78" s="2"/>
      <c r="B78" s="6"/>
      <c r="F78" s="3"/>
      <c r="G78" s="3"/>
    </row>
    <row r="79" spans="1:12" x14ac:dyDescent="0.25">
      <c r="A79" s="2"/>
      <c r="B79" s="6"/>
      <c r="F79" s="3"/>
      <c r="G79" s="3"/>
    </row>
    <row r="80" spans="1:12" x14ac:dyDescent="0.25">
      <c r="A80" s="2"/>
      <c r="B80" s="6"/>
      <c r="F80" s="3"/>
      <c r="G80" s="3"/>
    </row>
    <row r="81" spans="1:7" x14ac:dyDescent="0.25">
      <c r="A81" s="2"/>
      <c r="B81" s="6"/>
      <c r="F81" s="3"/>
      <c r="G81" s="3"/>
    </row>
    <row r="82" spans="1:7" x14ac:dyDescent="0.25">
      <c r="A82" s="2"/>
      <c r="B82" s="6"/>
      <c r="F82" s="3"/>
      <c r="G82" s="3"/>
    </row>
    <row r="83" spans="1:7" x14ac:dyDescent="0.25">
      <c r="A83" s="2"/>
      <c r="B83" s="6"/>
      <c r="F83" s="3"/>
      <c r="G83" s="3"/>
    </row>
    <row r="84" spans="1:7" x14ac:dyDescent="0.25">
      <c r="A84" s="2"/>
      <c r="B84" s="6"/>
      <c r="F84" s="3"/>
      <c r="G84" s="3"/>
    </row>
    <row r="85" spans="1:7" x14ac:dyDescent="0.25">
      <c r="A85" s="2"/>
      <c r="B85" s="6"/>
      <c r="F85" s="3"/>
      <c r="G85" s="3"/>
    </row>
    <row r="86" spans="1:7" x14ac:dyDescent="0.25">
      <c r="A86" s="2"/>
      <c r="B86" s="6"/>
      <c r="F86" s="3"/>
      <c r="G86" s="3"/>
    </row>
    <row r="87" spans="1:7" x14ac:dyDescent="0.25">
      <c r="A87" s="2"/>
      <c r="B87" s="6"/>
      <c r="F87" s="3"/>
      <c r="G87" s="3"/>
    </row>
    <row r="88" spans="1:7" x14ac:dyDescent="0.25">
      <c r="A88" s="2"/>
      <c r="B88" s="6"/>
      <c r="F88" s="3"/>
      <c r="G88" s="3"/>
    </row>
    <row r="89" spans="1:7" x14ac:dyDescent="0.25">
      <c r="A89" s="2"/>
      <c r="B89" s="6"/>
      <c r="F89" s="3"/>
      <c r="G89" s="3"/>
    </row>
    <row r="90" spans="1:7" x14ac:dyDescent="0.25">
      <c r="A90" s="2"/>
      <c r="F90" s="3"/>
      <c r="G90" s="3"/>
    </row>
    <row r="91" spans="1:7" x14ac:dyDescent="0.25">
      <c r="A91" s="2"/>
      <c r="F91" s="3"/>
      <c r="G91" s="3"/>
    </row>
    <row r="92" spans="1:7" x14ac:dyDescent="0.25">
      <c r="A92" s="2"/>
      <c r="F92" s="3"/>
      <c r="G92" s="3"/>
    </row>
    <row r="93" spans="1:7" x14ac:dyDescent="0.25">
      <c r="A93" s="2"/>
      <c r="F93" s="3"/>
      <c r="G93" s="3"/>
    </row>
    <row r="94" spans="1:7" x14ac:dyDescent="0.25">
      <c r="A94" s="2"/>
      <c r="F94" s="3"/>
      <c r="G94" s="3"/>
    </row>
    <row r="95" spans="1:7" x14ac:dyDescent="0.25">
      <c r="A95" s="2"/>
      <c r="F95" s="3"/>
      <c r="G95" s="3"/>
    </row>
    <row r="96" spans="1:7" x14ac:dyDescent="0.25">
      <c r="A96" s="2"/>
      <c r="F96" s="3"/>
      <c r="G96" s="3"/>
    </row>
    <row r="97" spans="1:7" x14ac:dyDescent="0.25">
      <c r="A97" s="2"/>
      <c r="F97" s="3"/>
      <c r="G97" s="3"/>
    </row>
    <row r="98" spans="1:7" x14ac:dyDescent="0.25">
      <c r="A98" s="2"/>
      <c r="F98" s="3"/>
      <c r="G98" s="3"/>
    </row>
    <row r="99" spans="1:7" x14ac:dyDescent="0.25">
      <c r="A99" s="2"/>
      <c r="F99" s="3"/>
    </row>
    <row r="100" spans="1:7" x14ac:dyDescent="0.25">
      <c r="A100" s="2"/>
      <c r="F100" s="3"/>
    </row>
    <row r="101" spans="1:7" x14ac:dyDescent="0.25">
      <c r="A101" s="2"/>
      <c r="F101" s="3"/>
    </row>
    <row r="102" spans="1:7" x14ac:dyDescent="0.25">
      <c r="A102" s="2"/>
      <c r="F102" s="3"/>
    </row>
    <row r="103" spans="1:7" x14ac:dyDescent="0.25">
      <c r="A103" s="2"/>
      <c r="F103" s="3"/>
      <c r="G103" s="3"/>
    </row>
    <row r="104" spans="1:7" x14ac:dyDescent="0.25">
      <c r="A104" s="1"/>
      <c r="F104" s="3"/>
    </row>
    <row r="105" spans="1:7" x14ac:dyDescent="0.25">
      <c r="A105" s="1"/>
      <c r="F105" s="3"/>
    </row>
    <row r="106" spans="1:7" x14ac:dyDescent="0.25">
      <c r="A106" s="1"/>
      <c r="F106" s="3"/>
    </row>
    <row r="107" spans="1:7" x14ac:dyDescent="0.25">
      <c r="A107" s="1"/>
      <c r="F107" s="3"/>
    </row>
    <row r="108" spans="1:7" x14ac:dyDescent="0.25">
      <c r="A108" s="1"/>
      <c r="F108" s="3"/>
    </row>
    <row r="109" spans="1:7" x14ac:dyDescent="0.25">
      <c r="A109" s="1"/>
      <c r="F109" s="3"/>
    </row>
    <row r="110" spans="1:7" x14ac:dyDescent="0.25">
      <c r="A110" s="1"/>
    </row>
    <row r="111" spans="1:7" x14ac:dyDescent="0.25">
      <c r="A111" s="1"/>
    </row>
  </sheetData>
  <sheetProtection algorithmName="SHA-512" hashValue="pREC1DL9AqB3XtTCE0eGM+JX+ufR4dTv3FXZKiOFwkVmHprmxVT0ElkhGZSvoquKUyp/Uz/PldwEErvgxkVzzQ==" saltValue="OEITUZiXy/eX2suSK2Vnjg==" spinCount="100000" sheet="1" objects="1" scenarios="1" selectLockedCells="1" selectUnlockedCells="1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1"/>
  <sheetViews>
    <sheetView workbookViewId="0"/>
  </sheetViews>
  <sheetFormatPr baseColWidth="10" defaultRowHeight="15" x14ac:dyDescent="0.25"/>
  <cols>
    <col min="2" max="2" width="64.28515625" customWidth="1"/>
    <col min="3" max="3" width="13.42578125" customWidth="1"/>
    <col min="5" max="5" width="6.140625" customWidth="1"/>
    <col min="6" max="6" width="14.42578125" customWidth="1"/>
    <col min="7" max="7" width="19.28515625" bestFit="1" customWidth="1"/>
  </cols>
  <sheetData>
    <row r="1" spans="1:7" ht="21" x14ac:dyDescent="0.35">
      <c r="A1" s="40" t="s">
        <v>113</v>
      </c>
      <c r="B1" s="40"/>
      <c r="C1" s="40"/>
      <c r="D1" s="41"/>
    </row>
    <row r="2" spans="1:7" x14ac:dyDescent="0.25">
      <c r="A2" s="57"/>
      <c r="B2" s="57"/>
      <c r="C2" s="4"/>
    </row>
    <row r="3" spans="1:7" ht="18.75" x14ac:dyDescent="0.3">
      <c r="A3" s="5" t="s">
        <v>105</v>
      </c>
      <c r="B3" s="5"/>
    </row>
    <row r="4" spans="1:7" ht="15.75" thickBot="1" x14ac:dyDescent="0.3">
      <c r="B4" s="6"/>
    </row>
    <row r="5" spans="1:7" ht="16.5" thickBot="1" x14ac:dyDescent="0.3">
      <c r="A5" s="7" t="s">
        <v>0</v>
      </c>
      <c r="B5" s="8" t="s">
        <v>117</v>
      </c>
      <c r="C5" s="9" t="s">
        <v>2</v>
      </c>
      <c r="D5" s="9" t="s">
        <v>7</v>
      </c>
      <c r="E5" s="9" t="s">
        <v>3</v>
      </c>
      <c r="F5" s="9" t="s">
        <v>4</v>
      </c>
      <c r="G5" s="10" t="s">
        <v>5</v>
      </c>
    </row>
    <row r="6" spans="1:7" ht="15.75" x14ac:dyDescent="0.25">
      <c r="A6" s="11"/>
      <c r="B6" s="11"/>
      <c r="C6" s="12"/>
      <c r="D6" s="12"/>
      <c r="E6" s="12"/>
      <c r="F6" s="12"/>
      <c r="G6" s="12"/>
    </row>
    <row r="7" spans="1:7" ht="16.5" thickBot="1" x14ac:dyDescent="0.3">
      <c r="A7" s="11"/>
      <c r="B7" s="11"/>
      <c r="C7" s="12"/>
      <c r="D7" s="12"/>
      <c r="E7" s="12"/>
      <c r="F7" s="12"/>
      <c r="G7" s="12"/>
    </row>
    <row r="8" spans="1:7" ht="15.75" x14ac:dyDescent="0.25">
      <c r="A8" s="13" t="s">
        <v>107</v>
      </c>
      <c r="B8" s="35" t="s">
        <v>103</v>
      </c>
      <c r="C8" s="14"/>
      <c r="D8" s="14"/>
      <c r="E8" s="14"/>
      <c r="F8" s="15"/>
      <c r="G8" s="16"/>
    </row>
    <row r="9" spans="1:7" ht="15.75" x14ac:dyDescent="0.25">
      <c r="A9" s="17" t="s">
        <v>1</v>
      </c>
      <c r="B9" s="33" t="s">
        <v>109</v>
      </c>
      <c r="C9" s="18">
        <v>1</v>
      </c>
      <c r="D9" s="18" t="s">
        <v>14</v>
      </c>
      <c r="E9" s="18" t="s">
        <v>3</v>
      </c>
      <c r="F9" s="19">
        <v>65000</v>
      </c>
      <c r="G9" s="20">
        <f>C9*F9</f>
        <v>65000</v>
      </c>
    </row>
    <row r="10" spans="1:7" ht="15.75" x14ac:dyDescent="0.25">
      <c r="A10" s="17" t="s">
        <v>6</v>
      </c>
      <c r="B10" s="33" t="s">
        <v>110</v>
      </c>
      <c r="C10" s="18">
        <v>1</v>
      </c>
      <c r="D10" s="18" t="s">
        <v>14</v>
      </c>
      <c r="E10" s="18" t="s">
        <v>3</v>
      </c>
      <c r="F10" s="19">
        <v>9500</v>
      </c>
      <c r="G10" s="20">
        <f t="shared" ref="G10:G61" si="0">C10*F10</f>
        <v>9500</v>
      </c>
    </row>
    <row r="11" spans="1:7" ht="15.75" x14ac:dyDescent="0.25">
      <c r="A11" s="17" t="s">
        <v>8</v>
      </c>
      <c r="B11" s="33" t="s">
        <v>111</v>
      </c>
      <c r="C11" s="18">
        <v>1</v>
      </c>
      <c r="D11" s="18" t="s">
        <v>9</v>
      </c>
      <c r="E11" s="18" t="s">
        <v>3</v>
      </c>
      <c r="F11" s="19">
        <v>24.71</v>
      </c>
      <c r="G11" s="20">
        <f t="shared" si="0"/>
        <v>24.71</v>
      </c>
    </row>
    <row r="12" spans="1:7" ht="15.75" x14ac:dyDescent="0.25">
      <c r="A12" s="17" t="s">
        <v>10</v>
      </c>
      <c r="B12" s="33" t="s">
        <v>112</v>
      </c>
      <c r="C12" s="18">
        <v>4</v>
      </c>
      <c r="D12" s="18" t="s">
        <v>11</v>
      </c>
      <c r="E12" s="18" t="s">
        <v>3</v>
      </c>
      <c r="F12" s="19">
        <v>6.1</v>
      </c>
      <c r="G12" s="20">
        <f t="shared" si="0"/>
        <v>24.4</v>
      </c>
    </row>
    <row r="13" spans="1:7" ht="15.75" x14ac:dyDescent="0.25">
      <c r="A13" s="17" t="s">
        <v>12</v>
      </c>
      <c r="B13" s="33" t="s">
        <v>16</v>
      </c>
      <c r="C13" s="18">
        <v>1</v>
      </c>
      <c r="D13" s="18" t="s">
        <v>14</v>
      </c>
      <c r="E13" s="18" t="s">
        <v>3</v>
      </c>
      <c r="F13" s="19">
        <v>122</v>
      </c>
      <c r="G13" s="20">
        <f t="shared" si="0"/>
        <v>122</v>
      </c>
    </row>
    <row r="14" spans="1:7" ht="15.75" x14ac:dyDescent="0.25">
      <c r="A14" s="17" t="s">
        <v>15</v>
      </c>
      <c r="B14" s="36" t="s">
        <v>17</v>
      </c>
      <c r="C14" s="18">
        <v>350</v>
      </c>
      <c r="D14" s="18" t="s">
        <v>18</v>
      </c>
      <c r="E14" s="18" t="s">
        <v>3</v>
      </c>
      <c r="F14" s="19">
        <v>60</v>
      </c>
      <c r="G14" s="20">
        <f t="shared" si="0"/>
        <v>21000</v>
      </c>
    </row>
    <row r="15" spans="1:7" ht="15.75" x14ac:dyDescent="0.25">
      <c r="A15" s="17" t="s">
        <v>19</v>
      </c>
      <c r="B15" s="33" t="s">
        <v>20</v>
      </c>
      <c r="C15" s="18">
        <v>50</v>
      </c>
      <c r="D15" s="18" t="s">
        <v>18</v>
      </c>
      <c r="E15" s="18" t="s">
        <v>3</v>
      </c>
      <c r="F15" s="19">
        <v>60</v>
      </c>
      <c r="G15" s="20">
        <f t="shared" si="0"/>
        <v>3000</v>
      </c>
    </row>
    <row r="16" spans="1:7" ht="15.75" x14ac:dyDescent="0.25">
      <c r="A16" s="17" t="s">
        <v>21</v>
      </c>
      <c r="B16" s="33" t="s">
        <v>22</v>
      </c>
      <c r="C16" s="18">
        <v>50</v>
      </c>
      <c r="D16" s="18" t="s">
        <v>23</v>
      </c>
      <c r="E16" s="18" t="s">
        <v>3</v>
      </c>
      <c r="F16" s="19">
        <v>20</v>
      </c>
      <c r="G16" s="20">
        <f t="shared" si="0"/>
        <v>1000</v>
      </c>
    </row>
    <row r="17" spans="1:7" ht="15.75" x14ac:dyDescent="0.25">
      <c r="A17" s="17" t="s">
        <v>24</v>
      </c>
      <c r="B17" s="33" t="s">
        <v>25</v>
      </c>
      <c r="C17" s="18">
        <v>1</v>
      </c>
      <c r="D17" s="18" t="s">
        <v>9</v>
      </c>
      <c r="E17" s="18" t="s">
        <v>3</v>
      </c>
      <c r="F17" s="19">
        <v>2500</v>
      </c>
      <c r="G17" s="20">
        <f t="shared" si="0"/>
        <v>2500</v>
      </c>
    </row>
    <row r="18" spans="1:7" ht="16.5" thickBot="1" x14ac:dyDescent="0.3">
      <c r="A18" s="21" t="s">
        <v>26</v>
      </c>
      <c r="B18" s="34" t="s">
        <v>27</v>
      </c>
      <c r="C18" s="22">
        <v>1</v>
      </c>
      <c r="D18" s="22" t="s">
        <v>9</v>
      </c>
      <c r="E18" s="22" t="s">
        <v>3</v>
      </c>
      <c r="F18" s="23">
        <v>1500</v>
      </c>
      <c r="G18" s="24">
        <f t="shared" si="0"/>
        <v>1500</v>
      </c>
    </row>
    <row r="19" spans="1:7" ht="15.75" x14ac:dyDescent="0.25">
      <c r="A19" s="11"/>
      <c r="B19" s="37"/>
      <c r="C19" s="12"/>
      <c r="D19" s="12"/>
      <c r="E19" s="12"/>
      <c r="F19" s="25"/>
      <c r="G19" s="26"/>
    </row>
    <row r="20" spans="1:7" ht="16.5" thickBot="1" x14ac:dyDescent="0.3">
      <c r="A20" s="11"/>
      <c r="B20" s="37"/>
      <c r="C20" s="12"/>
      <c r="D20" s="12"/>
      <c r="E20" s="12"/>
      <c r="F20" s="25"/>
      <c r="G20" s="26"/>
    </row>
    <row r="21" spans="1:7" ht="15.75" x14ac:dyDescent="0.25">
      <c r="A21" s="13" t="s">
        <v>106</v>
      </c>
      <c r="B21" s="38" t="s">
        <v>28</v>
      </c>
      <c r="C21" s="14"/>
      <c r="D21" s="14"/>
      <c r="E21" s="14"/>
      <c r="F21" s="15"/>
      <c r="G21" s="16"/>
    </row>
    <row r="22" spans="1:7" ht="15.75" x14ac:dyDescent="0.25">
      <c r="A22" s="27" t="s">
        <v>30</v>
      </c>
      <c r="B22" s="33" t="s">
        <v>29</v>
      </c>
      <c r="C22" s="18">
        <v>1</v>
      </c>
      <c r="D22" s="18" t="s">
        <v>14</v>
      </c>
      <c r="E22" s="18" t="s">
        <v>3</v>
      </c>
      <c r="F22" s="19">
        <v>61</v>
      </c>
      <c r="G22" s="20">
        <f t="shared" si="0"/>
        <v>61</v>
      </c>
    </row>
    <row r="23" spans="1:7" ht="15.75" x14ac:dyDescent="0.25">
      <c r="A23" s="27" t="s">
        <v>31</v>
      </c>
      <c r="B23" s="33" t="s">
        <v>37</v>
      </c>
      <c r="C23" s="18">
        <v>12</v>
      </c>
      <c r="D23" s="18" t="s">
        <v>9</v>
      </c>
      <c r="E23" s="18" t="s">
        <v>3</v>
      </c>
      <c r="F23" s="19">
        <v>1800</v>
      </c>
      <c r="G23" s="20">
        <f t="shared" si="0"/>
        <v>21600</v>
      </c>
    </row>
    <row r="24" spans="1:7" ht="15.75" x14ac:dyDescent="0.25">
      <c r="A24" s="27" t="s">
        <v>32</v>
      </c>
      <c r="B24" s="33" t="s">
        <v>38</v>
      </c>
      <c r="C24" s="18">
        <v>8</v>
      </c>
      <c r="D24" s="18" t="s">
        <v>39</v>
      </c>
      <c r="E24" s="18" t="s">
        <v>3</v>
      </c>
      <c r="F24" s="19">
        <v>150</v>
      </c>
      <c r="G24" s="20">
        <f t="shared" si="0"/>
        <v>1200</v>
      </c>
    </row>
    <row r="25" spans="1:7" ht="15.75" x14ac:dyDescent="0.25">
      <c r="A25" s="27" t="s">
        <v>33</v>
      </c>
      <c r="B25" s="31" t="s">
        <v>40</v>
      </c>
      <c r="C25" s="18">
        <v>16</v>
      </c>
      <c r="D25" s="18" t="s">
        <v>39</v>
      </c>
      <c r="E25" s="18" t="s">
        <v>3</v>
      </c>
      <c r="F25" s="19">
        <v>150</v>
      </c>
      <c r="G25" s="20">
        <f t="shared" si="0"/>
        <v>2400</v>
      </c>
    </row>
    <row r="26" spans="1:7" ht="15.75" x14ac:dyDescent="0.25">
      <c r="A26" s="27" t="s">
        <v>34</v>
      </c>
      <c r="B26" s="31" t="s">
        <v>41</v>
      </c>
      <c r="C26" s="18">
        <v>6200</v>
      </c>
      <c r="D26" s="18" t="s">
        <v>18</v>
      </c>
      <c r="E26" s="18" t="s">
        <v>3</v>
      </c>
      <c r="F26" s="19">
        <v>0.1</v>
      </c>
      <c r="G26" s="20">
        <f t="shared" si="0"/>
        <v>620</v>
      </c>
    </row>
    <row r="27" spans="1:7" ht="15.75" x14ac:dyDescent="0.25">
      <c r="A27" s="27" t="s">
        <v>35</v>
      </c>
      <c r="B27" s="31" t="s">
        <v>42</v>
      </c>
      <c r="C27" s="18">
        <v>6200</v>
      </c>
      <c r="D27" s="18" t="s">
        <v>18</v>
      </c>
      <c r="E27" s="18" t="s">
        <v>3</v>
      </c>
      <c r="F27" s="19">
        <v>0.04</v>
      </c>
      <c r="G27" s="20">
        <f t="shared" si="0"/>
        <v>248</v>
      </c>
    </row>
    <row r="28" spans="1:7" ht="16.5" thickBot="1" x14ac:dyDescent="0.3">
      <c r="A28" s="28" t="s">
        <v>36</v>
      </c>
      <c r="B28" s="32" t="s">
        <v>43</v>
      </c>
      <c r="C28" s="22">
        <v>1</v>
      </c>
      <c r="D28" s="22" t="s">
        <v>9</v>
      </c>
      <c r="E28" s="22" t="s">
        <v>3</v>
      </c>
      <c r="F28" s="23">
        <v>4500</v>
      </c>
      <c r="G28" s="24">
        <f t="shared" si="0"/>
        <v>4500</v>
      </c>
    </row>
    <row r="29" spans="1:7" ht="15.75" x14ac:dyDescent="0.25">
      <c r="A29" s="29"/>
      <c r="B29" s="37"/>
      <c r="C29" s="12"/>
      <c r="D29" s="12"/>
      <c r="E29" s="12"/>
      <c r="F29" s="25"/>
      <c r="G29" s="26"/>
    </row>
    <row r="30" spans="1:7" ht="16.5" thickBot="1" x14ac:dyDescent="0.3">
      <c r="A30" s="29"/>
      <c r="B30" s="37"/>
      <c r="C30" s="12"/>
      <c r="D30" s="12"/>
      <c r="E30" s="12"/>
      <c r="F30" s="25"/>
      <c r="G30" s="26"/>
    </row>
    <row r="31" spans="1:7" ht="15.75" x14ac:dyDescent="0.25">
      <c r="A31" s="13" t="s">
        <v>44</v>
      </c>
      <c r="B31" s="39" t="s">
        <v>45</v>
      </c>
      <c r="C31" s="14"/>
      <c r="D31" s="14"/>
      <c r="E31" s="14"/>
      <c r="F31" s="15"/>
      <c r="G31" s="16">
        <f t="shared" si="0"/>
        <v>0</v>
      </c>
    </row>
    <row r="32" spans="1:7" ht="15.75" x14ac:dyDescent="0.25">
      <c r="A32" s="27" t="s">
        <v>46</v>
      </c>
      <c r="B32" s="33" t="s">
        <v>47</v>
      </c>
      <c r="C32" s="18">
        <v>1</v>
      </c>
      <c r="D32" s="18" t="s">
        <v>13</v>
      </c>
      <c r="E32" s="18" t="s">
        <v>3</v>
      </c>
      <c r="F32" s="19">
        <v>800</v>
      </c>
      <c r="G32" s="20">
        <f t="shared" si="0"/>
        <v>800</v>
      </c>
    </row>
    <row r="33" spans="1:7" ht="15.75" x14ac:dyDescent="0.25">
      <c r="A33" s="27" t="s">
        <v>48</v>
      </c>
      <c r="B33" s="33" t="s">
        <v>56</v>
      </c>
      <c r="C33" s="18">
        <v>265</v>
      </c>
      <c r="D33" s="18" t="s">
        <v>59</v>
      </c>
      <c r="E33" s="18" t="s">
        <v>3</v>
      </c>
      <c r="F33" s="19">
        <v>1.23</v>
      </c>
      <c r="G33" s="20">
        <f t="shared" si="0"/>
        <v>325.95</v>
      </c>
    </row>
    <row r="34" spans="1:7" ht="15.75" x14ac:dyDescent="0.25">
      <c r="A34" s="27" t="s">
        <v>49</v>
      </c>
      <c r="B34" s="33" t="s">
        <v>57</v>
      </c>
      <c r="C34" s="18">
        <v>265</v>
      </c>
      <c r="D34" s="18" t="s">
        <v>59</v>
      </c>
      <c r="E34" s="18" t="s">
        <v>3</v>
      </c>
      <c r="F34" s="19">
        <v>1.23</v>
      </c>
      <c r="G34" s="20">
        <f t="shared" si="0"/>
        <v>325.95</v>
      </c>
    </row>
    <row r="35" spans="1:7" ht="15.75" x14ac:dyDescent="0.25">
      <c r="A35" s="27" t="s">
        <v>50</v>
      </c>
      <c r="B35" s="33" t="s">
        <v>56</v>
      </c>
      <c r="C35" s="18">
        <v>6200</v>
      </c>
      <c r="D35" s="18" t="s">
        <v>59</v>
      </c>
      <c r="E35" s="18" t="s">
        <v>3</v>
      </c>
      <c r="F35" s="19">
        <v>0.96</v>
      </c>
      <c r="G35" s="20">
        <f t="shared" si="0"/>
        <v>5952</v>
      </c>
    </row>
    <row r="36" spans="1:7" ht="15.75" x14ac:dyDescent="0.25">
      <c r="A36" s="27" t="s">
        <v>51</v>
      </c>
      <c r="B36" s="33" t="s">
        <v>58</v>
      </c>
      <c r="C36" s="18">
        <v>1580</v>
      </c>
      <c r="D36" s="18" t="s">
        <v>59</v>
      </c>
      <c r="E36" s="18" t="s">
        <v>3</v>
      </c>
      <c r="F36" s="19">
        <v>1.4</v>
      </c>
      <c r="G36" s="20">
        <f t="shared" si="0"/>
        <v>2212</v>
      </c>
    </row>
    <row r="37" spans="1:7" ht="15.75" x14ac:dyDescent="0.25">
      <c r="A37" s="27" t="s">
        <v>52</v>
      </c>
      <c r="B37" s="33" t="s">
        <v>60</v>
      </c>
      <c r="C37" s="18">
        <v>1</v>
      </c>
      <c r="D37" s="18" t="s">
        <v>59</v>
      </c>
      <c r="E37" s="18" t="s">
        <v>3</v>
      </c>
      <c r="F37" s="19">
        <v>57</v>
      </c>
      <c r="G37" s="20">
        <f t="shared" si="0"/>
        <v>57</v>
      </c>
    </row>
    <row r="38" spans="1:7" ht="15.75" x14ac:dyDescent="0.25">
      <c r="A38" s="27" t="s">
        <v>53</v>
      </c>
      <c r="B38" s="33" t="s">
        <v>61</v>
      </c>
      <c r="C38" s="18">
        <v>1</v>
      </c>
      <c r="D38" s="18" t="s">
        <v>59</v>
      </c>
      <c r="E38" s="18" t="s">
        <v>3</v>
      </c>
      <c r="F38" s="19">
        <v>2.42</v>
      </c>
      <c r="G38" s="20">
        <f t="shared" si="0"/>
        <v>2.42</v>
      </c>
    </row>
    <row r="39" spans="1:7" ht="15.75" x14ac:dyDescent="0.25">
      <c r="A39" s="27" t="s">
        <v>54</v>
      </c>
      <c r="B39" s="33" t="s">
        <v>62</v>
      </c>
      <c r="C39" s="18">
        <v>0</v>
      </c>
      <c r="D39" s="18" t="s">
        <v>18</v>
      </c>
      <c r="E39" s="18" t="s">
        <v>3</v>
      </c>
      <c r="F39" s="19"/>
      <c r="G39" s="20">
        <f t="shared" si="0"/>
        <v>0</v>
      </c>
    </row>
    <row r="40" spans="1:7" ht="15.75" x14ac:dyDescent="0.25">
      <c r="A40" s="27" t="s">
        <v>55</v>
      </c>
      <c r="B40" s="33" t="s">
        <v>63</v>
      </c>
      <c r="C40" s="18">
        <v>0</v>
      </c>
      <c r="D40" s="18" t="s">
        <v>59</v>
      </c>
      <c r="E40" s="18" t="s">
        <v>3</v>
      </c>
      <c r="F40" s="19"/>
      <c r="G40" s="20">
        <f t="shared" si="0"/>
        <v>0</v>
      </c>
    </row>
    <row r="41" spans="1:7" ht="15.75" x14ac:dyDescent="0.25">
      <c r="A41" s="27" t="s">
        <v>64</v>
      </c>
      <c r="B41" s="33" t="s">
        <v>69</v>
      </c>
      <c r="C41" s="18">
        <v>0</v>
      </c>
      <c r="D41" s="18" t="s">
        <v>59</v>
      </c>
      <c r="E41" s="18" t="s">
        <v>3</v>
      </c>
      <c r="F41" s="19"/>
      <c r="G41" s="20">
        <f t="shared" si="0"/>
        <v>0</v>
      </c>
    </row>
    <row r="42" spans="1:7" ht="15.75" x14ac:dyDescent="0.25">
      <c r="A42" s="27" t="s">
        <v>65</v>
      </c>
      <c r="B42" s="33" t="s">
        <v>70</v>
      </c>
      <c r="C42" s="18">
        <v>1</v>
      </c>
      <c r="D42" s="18" t="s">
        <v>59</v>
      </c>
      <c r="E42" s="18" t="s">
        <v>3</v>
      </c>
      <c r="F42" s="19">
        <v>105.4</v>
      </c>
      <c r="G42" s="20">
        <f t="shared" si="0"/>
        <v>105.4</v>
      </c>
    </row>
    <row r="43" spans="1:7" ht="15.75" x14ac:dyDescent="0.25">
      <c r="A43" s="27" t="s">
        <v>66</v>
      </c>
      <c r="B43" s="33" t="s">
        <v>71</v>
      </c>
      <c r="C43" s="18">
        <v>0</v>
      </c>
      <c r="D43" s="18" t="s">
        <v>59</v>
      </c>
      <c r="E43" s="18" t="s">
        <v>3</v>
      </c>
      <c r="F43" s="19"/>
      <c r="G43" s="20">
        <f t="shared" si="0"/>
        <v>0</v>
      </c>
    </row>
    <row r="44" spans="1:7" ht="15.75" x14ac:dyDescent="0.25">
      <c r="A44" s="27" t="s">
        <v>67</v>
      </c>
      <c r="B44" s="33" t="s">
        <v>72</v>
      </c>
      <c r="C44" s="18">
        <v>56</v>
      </c>
      <c r="D44" s="18" t="s">
        <v>59</v>
      </c>
      <c r="E44" s="18" t="s">
        <v>3</v>
      </c>
      <c r="F44" s="19">
        <v>15</v>
      </c>
      <c r="G44" s="20">
        <f t="shared" si="0"/>
        <v>840</v>
      </c>
    </row>
    <row r="45" spans="1:7" ht="16.5" thickBot="1" x14ac:dyDescent="0.3">
      <c r="A45" s="28" t="s">
        <v>68</v>
      </c>
      <c r="B45" s="34" t="s">
        <v>73</v>
      </c>
      <c r="C45" s="22">
        <v>150</v>
      </c>
      <c r="D45" s="22"/>
      <c r="E45" s="22" t="s">
        <v>3</v>
      </c>
      <c r="F45" s="23">
        <v>0.95</v>
      </c>
      <c r="G45" s="24">
        <f t="shared" si="0"/>
        <v>142.5</v>
      </c>
    </row>
    <row r="46" spans="1:7" ht="15.75" x14ac:dyDescent="0.25">
      <c r="A46" s="29"/>
      <c r="B46" s="37"/>
      <c r="C46" s="12"/>
      <c r="D46" s="12"/>
      <c r="E46" s="12"/>
      <c r="F46" s="25"/>
      <c r="G46" s="26"/>
    </row>
    <row r="47" spans="1:7" ht="16.5" thickBot="1" x14ac:dyDescent="0.3">
      <c r="A47" s="29"/>
      <c r="B47" s="37"/>
      <c r="C47" s="12"/>
      <c r="D47" s="12"/>
      <c r="E47" s="12"/>
      <c r="F47" s="25"/>
      <c r="G47" s="26"/>
    </row>
    <row r="48" spans="1:7" ht="15.75" x14ac:dyDescent="0.25">
      <c r="A48" s="13" t="s">
        <v>108</v>
      </c>
      <c r="B48" s="35" t="s">
        <v>74</v>
      </c>
      <c r="C48" s="14"/>
      <c r="D48" s="14"/>
      <c r="E48" s="14"/>
      <c r="F48" s="15"/>
      <c r="G48" s="16"/>
    </row>
    <row r="49" spans="1:7" ht="15.75" x14ac:dyDescent="0.25">
      <c r="A49" s="27" t="s">
        <v>75</v>
      </c>
      <c r="B49" s="33" t="s">
        <v>88</v>
      </c>
      <c r="C49" s="18">
        <v>0</v>
      </c>
      <c r="D49" s="18" t="s">
        <v>59</v>
      </c>
      <c r="E49" s="18" t="s">
        <v>3</v>
      </c>
      <c r="F49" s="19"/>
      <c r="G49" s="20">
        <f t="shared" si="0"/>
        <v>0</v>
      </c>
    </row>
    <row r="50" spans="1:7" ht="15.75" x14ac:dyDescent="0.25">
      <c r="A50" s="27" t="s">
        <v>76</v>
      </c>
      <c r="B50" s="33" t="s">
        <v>89</v>
      </c>
      <c r="C50" s="18">
        <v>0</v>
      </c>
      <c r="D50" s="18" t="s">
        <v>18</v>
      </c>
      <c r="E50" s="18" t="s">
        <v>3</v>
      </c>
      <c r="F50" s="19"/>
      <c r="G50" s="20">
        <f t="shared" si="0"/>
        <v>0</v>
      </c>
    </row>
    <row r="51" spans="1:7" ht="15.75" x14ac:dyDescent="0.25">
      <c r="A51" s="27" t="s">
        <v>77</v>
      </c>
      <c r="B51" s="31" t="s">
        <v>90</v>
      </c>
      <c r="C51" s="18">
        <v>190</v>
      </c>
      <c r="D51" s="18" t="s">
        <v>23</v>
      </c>
      <c r="E51" s="18" t="s">
        <v>3</v>
      </c>
      <c r="F51" s="19">
        <v>14.76</v>
      </c>
      <c r="G51" s="20">
        <f t="shared" si="0"/>
        <v>2804.4</v>
      </c>
    </row>
    <row r="52" spans="1:7" ht="15.75" x14ac:dyDescent="0.25">
      <c r="A52" s="27" t="s">
        <v>78</v>
      </c>
      <c r="B52" s="31" t="s">
        <v>91</v>
      </c>
      <c r="C52" s="18">
        <v>120</v>
      </c>
      <c r="D52" s="18" t="s">
        <v>23</v>
      </c>
      <c r="E52" s="18" t="s">
        <v>3</v>
      </c>
      <c r="F52" s="19">
        <v>14.76</v>
      </c>
      <c r="G52" s="20">
        <f t="shared" si="0"/>
        <v>1771.2</v>
      </c>
    </row>
    <row r="53" spans="1:7" ht="15.75" x14ac:dyDescent="0.25">
      <c r="A53" s="27" t="s">
        <v>79</v>
      </c>
      <c r="B53" s="31" t="s">
        <v>92</v>
      </c>
      <c r="C53" s="18">
        <v>160</v>
      </c>
      <c r="D53" s="18" t="s">
        <v>18</v>
      </c>
      <c r="E53" s="18" t="s">
        <v>3</v>
      </c>
      <c r="F53" s="19">
        <v>8.14</v>
      </c>
      <c r="G53" s="20">
        <f t="shared" si="0"/>
        <v>1302.4000000000001</v>
      </c>
    </row>
    <row r="54" spans="1:7" ht="15.75" x14ac:dyDescent="0.25">
      <c r="A54" s="27" t="s">
        <v>80</v>
      </c>
      <c r="B54" s="31" t="s">
        <v>93</v>
      </c>
      <c r="C54" s="18">
        <v>15</v>
      </c>
      <c r="D54" s="18" t="s">
        <v>59</v>
      </c>
      <c r="E54" s="18" t="s">
        <v>3</v>
      </c>
      <c r="F54" s="19">
        <v>65</v>
      </c>
      <c r="G54" s="20">
        <f t="shared" si="0"/>
        <v>975</v>
      </c>
    </row>
    <row r="55" spans="1:7" ht="15.75" x14ac:dyDescent="0.25">
      <c r="A55" s="27" t="s">
        <v>81</v>
      </c>
      <c r="B55" s="31" t="s">
        <v>94</v>
      </c>
      <c r="C55" s="18">
        <v>20</v>
      </c>
      <c r="D55" s="18" t="s">
        <v>18</v>
      </c>
      <c r="E55" s="18" t="s">
        <v>3</v>
      </c>
      <c r="F55" s="19">
        <v>85</v>
      </c>
      <c r="G55" s="20">
        <f t="shared" si="0"/>
        <v>1700</v>
      </c>
    </row>
    <row r="56" spans="1:7" ht="15.75" x14ac:dyDescent="0.25">
      <c r="A56" s="27" t="s">
        <v>82</v>
      </c>
      <c r="B56" s="31" t="s">
        <v>95</v>
      </c>
      <c r="C56" s="18">
        <v>0</v>
      </c>
      <c r="D56" s="18" t="s">
        <v>18</v>
      </c>
      <c r="E56" s="18" t="s">
        <v>3</v>
      </c>
      <c r="F56" s="19"/>
      <c r="G56" s="20">
        <f t="shared" si="0"/>
        <v>0</v>
      </c>
    </row>
    <row r="57" spans="1:7" ht="15.75" x14ac:dyDescent="0.25">
      <c r="A57" s="27" t="s">
        <v>83</v>
      </c>
      <c r="B57" s="31" t="s">
        <v>96</v>
      </c>
      <c r="C57" s="18">
        <v>25</v>
      </c>
      <c r="D57" s="18" t="s">
        <v>97</v>
      </c>
      <c r="E57" s="18" t="s">
        <v>3</v>
      </c>
      <c r="F57" s="19">
        <v>65</v>
      </c>
      <c r="G57" s="20">
        <f t="shared" si="0"/>
        <v>1625</v>
      </c>
    </row>
    <row r="58" spans="1:7" ht="15.75" x14ac:dyDescent="0.25">
      <c r="A58" s="27" t="s">
        <v>84</v>
      </c>
      <c r="B58" s="31" t="s">
        <v>98</v>
      </c>
      <c r="C58" s="18">
        <v>0</v>
      </c>
      <c r="D58" s="18" t="s">
        <v>9</v>
      </c>
      <c r="E58" s="18" t="s">
        <v>3</v>
      </c>
      <c r="F58" s="19"/>
      <c r="G58" s="20">
        <f t="shared" si="0"/>
        <v>0</v>
      </c>
    </row>
    <row r="59" spans="1:7" ht="15.75" x14ac:dyDescent="0.25">
      <c r="A59" s="27" t="s">
        <v>85</v>
      </c>
      <c r="B59" s="33" t="s">
        <v>99</v>
      </c>
      <c r="C59" s="18">
        <v>6</v>
      </c>
      <c r="D59" s="18" t="s">
        <v>9</v>
      </c>
      <c r="E59" s="18" t="s">
        <v>3</v>
      </c>
      <c r="F59" s="19">
        <v>215.5</v>
      </c>
      <c r="G59" s="20">
        <f t="shared" si="0"/>
        <v>1293</v>
      </c>
    </row>
    <row r="60" spans="1:7" ht="15.75" x14ac:dyDescent="0.25">
      <c r="A60" s="27" t="s">
        <v>86</v>
      </c>
      <c r="B60" s="33" t="s">
        <v>100</v>
      </c>
      <c r="C60" s="18">
        <v>3</v>
      </c>
      <c r="D60" s="18" t="s">
        <v>9</v>
      </c>
      <c r="E60" s="18" t="s">
        <v>3</v>
      </c>
      <c r="F60" s="19">
        <v>544.79999999999995</v>
      </c>
      <c r="G60" s="20">
        <f t="shared" si="0"/>
        <v>1634.3999999999999</v>
      </c>
    </row>
    <row r="61" spans="1:7" ht="16.5" thickBot="1" x14ac:dyDescent="0.3">
      <c r="A61" s="28" t="s">
        <v>87</v>
      </c>
      <c r="B61" s="34" t="s">
        <v>101</v>
      </c>
      <c r="C61" s="22">
        <v>1</v>
      </c>
      <c r="D61" s="22" t="s">
        <v>9</v>
      </c>
      <c r="E61" s="22" t="s">
        <v>3</v>
      </c>
      <c r="F61" s="23">
        <v>1146.5999999999999</v>
      </c>
      <c r="G61" s="24">
        <f t="shared" si="0"/>
        <v>1146.5999999999999</v>
      </c>
    </row>
    <row r="62" spans="1:7" ht="15.75" x14ac:dyDescent="0.25">
      <c r="A62" s="29"/>
      <c r="B62" s="37"/>
      <c r="C62" s="12"/>
      <c r="D62" s="12"/>
      <c r="E62" s="12"/>
      <c r="F62" s="25"/>
      <c r="G62" s="25"/>
    </row>
    <row r="63" spans="1:7" ht="15.75" x14ac:dyDescent="0.25">
      <c r="A63" s="29"/>
      <c r="B63" s="37"/>
      <c r="C63" s="12"/>
      <c r="D63" s="12"/>
      <c r="E63" s="12"/>
      <c r="F63" s="25"/>
      <c r="G63" s="25"/>
    </row>
    <row r="64" spans="1:7" ht="16.5" thickBot="1" x14ac:dyDescent="0.3">
      <c r="A64" s="29"/>
      <c r="B64" s="37"/>
      <c r="C64" s="12"/>
      <c r="D64" s="12"/>
      <c r="E64" s="12"/>
      <c r="F64" s="25"/>
      <c r="G64" s="25"/>
    </row>
    <row r="65" spans="1:7" ht="21.75" thickBot="1" x14ac:dyDescent="0.4">
      <c r="A65" s="44"/>
      <c r="B65" s="45" t="s">
        <v>102</v>
      </c>
      <c r="C65" s="46"/>
      <c r="D65" s="46"/>
      <c r="E65" s="46"/>
      <c r="F65" s="47"/>
      <c r="G65" s="48">
        <f>SUM(G9:G64)</f>
        <v>159315.33000000002</v>
      </c>
    </row>
    <row r="66" spans="1:7" ht="16.5" thickBot="1" x14ac:dyDescent="0.3">
      <c r="A66" s="29"/>
      <c r="B66" s="37"/>
      <c r="C66" s="12"/>
      <c r="D66" s="12"/>
      <c r="E66" s="12"/>
      <c r="F66" s="25"/>
      <c r="G66" s="25"/>
    </row>
    <row r="67" spans="1:7" ht="24" thickBot="1" x14ac:dyDescent="0.4">
      <c r="A67" s="49"/>
      <c r="B67" s="50" t="s">
        <v>119</v>
      </c>
      <c r="C67" s="51"/>
      <c r="D67" s="51"/>
      <c r="E67" s="51"/>
      <c r="F67" s="52"/>
      <c r="G67" s="53">
        <f>G65*1.19</f>
        <v>189585.2427</v>
      </c>
    </row>
    <row r="68" spans="1:7" ht="15.75" x14ac:dyDescent="0.25">
      <c r="A68" s="29"/>
      <c r="B68" s="37"/>
      <c r="C68" s="12"/>
      <c r="D68" s="12"/>
      <c r="E68" s="12"/>
      <c r="F68" s="25"/>
      <c r="G68" s="25"/>
    </row>
    <row r="69" spans="1:7" ht="15.75" x14ac:dyDescent="0.25">
      <c r="A69" s="29"/>
      <c r="B69" s="11"/>
      <c r="C69" s="12"/>
      <c r="D69" s="12"/>
      <c r="E69" s="12"/>
      <c r="F69" s="25"/>
      <c r="G69" s="25"/>
    </row>
    <row r="70" spans="1:7" ht="15.75" x14ac:dyDescent="0.25">
      <c r="A70" s="29"/>
      <c r="B70" s="11"/>
      <c r="C70" s="12"/>
      <c r="D70" s="12"/>
      <c r="E70" s="12"/>
      <c r="F70" s="25"/>
      <c r="G70" s="25"/>
    </row>
    <row r="71" spans="1:7" ht="15.75" x14ac:dyDescent="0.25">
      <c r="A71" s="29"/>
      <c r="B71" s="11"/>
      <c r="C71" s="12"/>
      <c r="D71" s="12"/>
      <c r="E71" s="12"/>
      <c r="F71" s="25"/>
      <c r="G71" s="25"/>
    </row>
    <row r="72" spans="1:7" ht="15.75" x14ac:dyDescent="0.25">
      <c r="A72" s="29"/>
      <c r="B72" s="11"/>
      <c r="C72" s="12"/>
      <c r="D72" s="12"/>
      <c r="E72" s="12"/>
      <c r="F72" s="25"/>
      <c r="G72" s="25"/>
    </row>
    <row r="73" spans="1:7" ht="15.75" x14ac:dyDescent="0.25">
      <c r="A73" s="29"/>
      <c r="B73" s="11"/>
      <c r="C73" s="12"/>
      <c r="D73" s="12"/>
      <c r="E73" s="12"/>
      <c r="F73" s="25"/>
      <c r="G73" s="25"/>
    </row>
    <row r="74" spans="1:7" ht="15.75" x14ac:dyDescent="0.25">
      <c r="A74" s="29"/>
      <c r="B74" s="11"/>
      <c r="C74" s="11"/>
      <c r="D74" s="11"/>
      <c r="E74" s="11"/>
      <c r="F74" s="30"/>
      <c r="G74" s="30"/>
    </row>
    <row r="75" spans="1:7" x14ac:dyDescent="0.25">
      <c r="A75" s="2"/>
      <c r="B75" s="6"/>
      <c r="F75" s="3"/>
      <c r="G75" s="3"/>
    </row>
    <row r="76" spans="1:7" x14ac:dyDescent="0.25">
      <c r="A76" s="2"/>
      <c r="B76" s="6"/>
      <c r="F76" s="3"/>
      <c r="G76" s="3"/>
    </row>
    <row r="77" spans="1:7" x14ac:dyDescent="0.25">
      <c r="A77" s="2"/>
      <c r="B77" s="6"/>
      <c r="F77" s="3"/>
      <c r="G77" s="3"/>
    </row>
    <row r="78" spans="1:7" x14ac:dyDescent="0.25">
      <c r="A78" s="2"/>
      <c r="B78" s="6"/>
      <c r="F78" s="3"/>
      <c r="G78" s="3"/>
    </row>
    <row r="79" spans="1:7" x14ac:dyDescent="0.25">
      <c r="A79" s="2"/>
      <c r="B79" s="6"/>
      <c r="F79" s="3"/>
      <c r="G79" s="3"/>
    </row>
    <row r="80" spans="1:7" x14ac:dyDescent="0.25">
      <c r="A80" s="2"/>
      <c r="B80" s="6"/>
      <c r="F80" s="3"/>
      <c r="G80" s="3"/>
    </row>
    <row r="81" spans="1:7" x14ac:dyDescent="0.25">
      <c r="A81" s="2"/>
      <c r="B81" s="6"/>
      <c r="F81" s="3"/>
      <c r="G81" s="3"/>
    </row>
    <row r="82" spans="1:7" x14ac:dyDescent="0.25">
      <c r="A82" s="2"/>
      <c r="B82" s="6"/>
      <c r="F82" s="3"/>
      <c r="G82" s="3"/>
    </row>
    <row r="83" spans="1:7" x14ac:dyDescent="0.25">
      <c r="A83" s="2"/>
      <c r="B83" s="6"/>
      <c r="F83" s="3"/>
      <c r="G83" s="3"/>
    </row>
    <row r="84" spans="1:7" x14ac:dyDescent="0.25">
      <c r="A84" s="2"/>
      <c r="B84" s="6"/>
      <c r="F84" s="3"/>
      <c r="G84" s="3"/>
    </row>
    <row r="85" spans="1:7" x14ac:dyDescent="0.25">
      <c r="A85" s="2"/>
      <c r="B85" s="6"/>
      <c r="F85" s="3"/>
      <c r="G85" s="3"/>
    </row>
    <row r="86" spans="1:7" x14ac:dyDescent="0.25">
      <c r="A86" s="2"/>
      <c r="B86" s="6"/>
      <c r="F86" s="3"/>
      <c r="G86" s="3"/>
    </row>
    <row r="87" spans="1:7" x14ac:dyDescent="0.25">
      <c r="A87" s="2"/>
      <c r="B87" s="6"/>
      <c r="F87" s="3"/>
      <c r="G87" s="3"/>
    </row>
    <row r="88" spans="1:7" x14ac:dyDescent="0.25">
      <c r="A88" s="2"/>
      <c r="B88" s="6"/>
      <c r="F88" s="3"/>
      <c r="G88" s="3"/>
    </row>
    <row r="89" spans="1:7" x14ac:dyDescent="0.25">
      <c r="A89" s="2"/>
      <c r="B89" s="6"/>
      <c r="F89" s="3"/>
      <c r="G89" s="3"/>
    </row>
    <row r="90" spans="1:7" x14ac:dyDescent="0.25">
      <c r="A90" s="2"/>
      <c r="F90" s="3"/>
      <c r="G90" s="3"/>
    </row>
    <row r="91" spans="1:7" x14ac:dyDescent="0.25">
      <c r="A91" s="2"/>
      <c r="F91" s="3"/>
      <c r="G91" s="3"/>
    </row>
    <row r="92" spans="1:7" x14ac:dyDescent="0.25">
      <c r="A92" s="2"/>
      <c r="F92" s="3"/>
      <c r="G92" s="3"/>
    </row>
    <row r="93" spans="1:7" x14ac:dyDescent="0.25">
      <c r="A93" s="2"/>
      <c r="F93" s="3"/>
      <c r="G93" s="3"/>
    </row>
    <row r="94" spans="1:7" x14ac:dyDescent="0.25">
      <c r="A94" s="2"/>
      <c r="F94" s="3"/>
      <c r="G94" s="3"/>
    </row>
    <row r="95" spans="1:7" x14ac:dyDescent="0.25">
      <c r="A95" s="2"/>
      <c r="F95" s="3"/>
      <c r="G95" s="3"/>
    </row>
    <row r="96" spans="1:7" x14ac:dyDescent="0.25">
      <c r="A96" s="2"/>
      <c r="F96" s="3"/>
      <c r="G96" s="3"/>
    </row>
    <row r="97" spans="1:7" x14ac:dyDescent="0.25">
      <c r="A97" s="2"/>
      <c r="F97" s="3"/>
      <c r="G97" s="3"/>
    </row>
    <row r="98" spans="1:7" x14ac:dyDescent="0.25">
      <c r="A98" s="2"/>
      <c r="F98" s="3"/>
      <c r="G98" s="3"/>
    </row>
    <row r="99" spans="1:7" x14ac:dyDescent="0.25">
      <c r="A99" s="2"/>
      <c r="F99" s="3"/>
    </row>
    <row r="100" spans="1:7" x14ac:dyDescent="0.25">
      <c r="A100" s="2"/>
      <c r="F100" s="3"/>
    </row>
    <row r="101" spans="1:7" x14ac:dyDescent="0.25">
      <c r="A101" s="2"/>
      <c r="F101" s="3"/>
    </row>
    <row r="102" spans="1:7" x14ac:dyDescent="0.25">
      <c r="A102" s="2"/>
      <c r="F102" s="3"/>
    </row>
    <row r="103" spans="1:7" x14ac:dyDescent="0.25">
      <c r="A103" s="2"/>
      <c r="F103" s="3"/>
      <c r="G103" s="3"/>
    </row>
    <row r="104" spans="1:7" x14ac:dyDescent="0.25">
      <c r="A104" s="1"/>
      <c r="F104" s="3"/>
    </row>
    <row r="105" spans="1:7" x14ac:dyDescent="0.25">
      <c r="A105" s="1"/>
      <c r="F105" s="3"/>
    </row>
    <row r="106" spans="1:7" x14ac:dyDescent="0.25">
      <c r="A106" s="1"/>
      <c r="F106" s="3"/>
    </row>
    <row r="107" spans="1:7" x14ac:dyDescent="0.25">
      <c r="A107" s="1"/>
      <c r="F107" s="3"/>
    </row>
    <row r="108" spans="1:7" x14ac:dyDescent="0.25">
      <c r="A108" s="1"/>
      <c r="F108" s="3"/>
    </row>
    <row r="109" spans="1:7" x14ac:dyDescent="0.25">
      <c r="A109" s="1"/>
      <c r="F109" s="3"/>
    </row>
    <row r="110" spans="1:7" x14ac:dyDescent="0.25">
      <c r="A110" s="1"/>
    </row>
    <row r="111" spans="1:7" x14ac:dyDescent="0.25">
      <c r="A111" s="1"/>
    </row>
  </sheetData>
  <sheetProtection algorithmName="SHA-512" hashValue="hyHKOB69Fy0A50StmbtGEXJ+LrxZphTx/ke1sPzgMkReYU7Lpm+5Dx768xKyFM2creAnLnv1AZhDMEaMNF8/KA==" saltValue="QSbxum2IUAGiYUtVlKWhGQ==" spinCount="100000" sheet="1" objects="1" scenarios="1" selectLockedCells="1" selectUnlockedCells="1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1"/>
  <sheetViews>
    <sheetView workbookViewId="0">
      <selection activeCell="F10" sqref="F10"/>
    </sheetView>
  </sheetViews>
  <sheetFormatPr baseColWidth="10" defaultRowHeight="15" x14ac:dyDescent="0.25"/>
  <cols>
    <col min="2" max="2" width="64.28515625" customWidth="1"/>
    <col min="3" max="3" width="13.42578125" customWidth="1"/>
    <col min="5" max="5" width="6.140625" customWidth="1"/>
    <col min="6" max="6" width="14.42578125" customWidth="1"/>
    <col min="7" max="7" width="19.28515625" bestFit="1" customWidth="1"/>
  </cols>
  <sheetData>
    <row r="1" spans="1:7" ht="18.75" x14ac:dyDescent="0.3">
      <c r="A1" s="42" t="s">
        <v>115</v>
      </c>
      <c r="B1" s="42"/>
      <c r="C1" s="43"/>
    </row>
    <row r="2" spans="1:7" ht="18.75" x14ac:dyDescent="0.3">
      <c r="A2" s="5"/>
      <c r="B2" s="5"/>
      <c r="C2" s="4"/>
    </row>
    <row r="3" spans="1:7" ht="18.75" x14ac:dyDescent="0.3">
      <c r="A3" s="5" t="s">
        <v>105</v>
      </c>
      <c r="B3" s="5"/>
    </row>
    <row r="4" spans="1:7" ht="15.75" thickBot="1" x14ac:dyDescent="0.3">
      <c r="B4" s="6"/>
    </row>
    <row r="5" spans="1:7" ht="16.5" thickBot="1" x14ac:dyDescent="0.3">
      <c r="A5" s="7" t="s">
        <v>0</v>
      </c>
      <c r="B5" s="8" t="s">
        <v>117</v>
      </c>
      <c r="C5" s="9" t="s">
        <v>2</v>
      </c>
      <c r="D5" s="9" t="s">
        <v>7</v>
      </c>
      <c r="E5" s="9" t="s">
        <v>3</v>
      </c>
      <c r="F5" s="9" t="s">
        <v>4</v>
      </c>
      <c r="G5" s="10" t="s">
        <v>5</v>
      </c>
    </row>
    <row r="6" spans="1:7" ht="15.75" x14ac:dyDescent="0.25">
      <c r="A6" s="11"/>
      <c r="B6" s="11"/>
      <c r="C6" s="12"/>
      <c r="D6" s="12"/>
      <c r="E6" s="12"/>
      <c r="F6" s="12"/>
      <c r="G6" s="12"/>
    </row>
    <row r="7" spans="1:7" ht="16.5" thickBot="1" x14ac:dyDescent="0.3">
      <c r="A7" s="11"/>
      <c r="B7" s="11"/>
      <c r="C7" s="12"/>
      <c r="D7" s="12"/>
      <c r="E7" s="12"/>
      <c r="F7" s="12"/>
      <c r="G7" s="12"/>
    </row>
    <row r="8" spans="1:7" ht="15.75" x14ac:dyDescent="0.25">
      <c r="A8" s="13" t="s">
        <v>107</v>
      </c>
      <c r="B8" s="35" t="s">
        <v>103</v>
      </c>
      <c r="C8" s="14"/>
      <c r="D8" s="14"/>
      <c r="E8" s="14"/>
      <c r="F8" s="15"/>
      <c r="G8" s="16"/>
    </row>
    <row r="9" spans="1:7" ht="15.75" x14ac:dyDescent="0.25">
      <c r="A9" s="17" t="s">
        <v>1</v>
      </c>
      <c r="B9" s="33" t="s">
        <v>109</v>
      </c>
      <c r="C9" s="18">
        <v>1</v>
      </c>
      <c r="D9" s="18" t="s">
        <v>14</v>
      </c>
      <c r="E9" s="18" t="s">
        <v>3</v>
      </c>
      <c r="F9" s="19">
        <v>65000</v>
      </c>
      <c r="G9" s="20">
        <f>C9*F9</f>
        <v>65000</v>
      </c>
    </row>
    <row r="10" spans="1:7" ht="15.75" x14ac:dyDescent="0.25">
      <c r="A10" s="17" t="s">
        <v>6</v>
      </c>
      <c r="B10" s="33" t="s">
        <v>110</v>
      </c>
      <c r="C10" s="18">
        <v>1</v>
      </c>
      <c r="D10" s="18" t="s">
        <v>14</v>
      </c>
      <c r="E10" s="18" t="s">
        <v>3</v>
      </c>
      <c r="F10" s="19">
        <v>9500</v>
      </c>
      <c r="G10" s="20">
        <f t="shared" ref="G10:G61" si="0">C10*F10</f>
        <v>9500</v>
      </c>
    </row>
    <row r="11" spans="1:7" ht="15.75" x14ac:dyDescent="0.25">
      <c r="A11" s="17" t="s">
        <v>8</v>
      </c>
      <c r="B11" s="33" t="s">
        <v>111</v>
      </c>
      <c r="C11" s="18">
        <v>1</v>
      </c>
      <c r="D11" s="18" t="s">
        <v>9</v>
      </c>
      <c r="E11" s="18" t="s">
        <v>3</v>
      </c>
      <c r="F11" s="19">
        <v>24.71</v>
      </c>
      <c r="G11" s="20">
        <f t="shared" si="0"/>
        <v>24.71</v>
      </c>
    </row>
    <row r="12" spans="1:7" ht="15.75" x14ac:dyDescent="0.25">
      <c r="A12" s="17" t="s">
        <v>10</v>
      </c>
      <c r="B12" s="33" t="s">
        <v>112</v>
      </c>
      <c r="C12" s="18">
        <v>3</v>
      </c>
      <c r="D12" s="18" t="s">
        <v>11</v>
      </c>
      <c r="E12" s="18" t="s">
        <v>3</v>
      </c>
      <c r="F12" s="19">
        <v>6.1</v>
      </c>
      <c r="G12" s="20">
        <f t="shared" si="0"/>
        <v>18.299999999999997</v>
      </c>
    </row>
    <row r="13" spans="1:7" ht="15.75" x14ac:dyDescent="0.25">
      <c r="A13" s="17" t="s">
        <v>12</v>
      </c>
      <c r="B13" s="33" t="s">
        <v>16</v>
      </c>
      <c r="C13" s="18">
        <v>1</v>
      </c>
      <c r="D13" s="18" t="s">
        <v>14</v>
      </c>
      <c r="E13" s="18" t="s">
        <v>3</v>
      </c>
      <c r="F13" s="19">
        <v>122</v>
      </c>
      <c r="G13" s="20">
        <f t="shared" si="0"/>
        <v>122</v>
      </c>
    </row>
    <row r="14" spans="1:7" ht="15.75" x14ac:dyDescent="0.25">
      <c r="A14" s="17" t="s">
        <v>15</v>
      </c>
      <c r="B14" s="36" t="s">
        <v>17</v>
      </c>
      <c r="C14" s="18">
        <v>240</v>
      </c>
      <c r="D14" s="18" t="s">
        <v>18</v>
      </c>
      <c r="E14" s="18" t="s">
        <v>3</v>
      </c>
      <c r="F14" s="19">
        <v>60</v>
      </c>
      <c r="G14" s="20">
        <f t="shared" si="0"/>
        <v>14400</v>
      </c>
    </row>
    <row r="15" spans="1:7" ht="15.75" x14ac:dyDescent="0.25">
      <c r="A15" s="17" t="s">
        <v>19</v>
      </c>
      <c r="B15" s="33" t="s">
        <v>20</v>
      </c>
      <c r="C15" s="18">
        <v>50</v>
      </c>
      <c r="D15" s="18" t="s">
        <v>18</v>
      </c>
      <c r="E15" s="18" t="s">
        <v>3</v>
      </c>
      <c r="F15" s="19">
        <v>60</v>
      </c>
      <c r="G15" s="20">
        <f t="shared" si="0"/>
        <v>3000</v>
      </c>
    </row>
    <row r="16" spans="1:7" ht="15.75" x14ac:dyDescent="0.25">
      <c r="A16" s="17" t="s">
        <v>21</v>
      </c>
      <c r="B16" s="33" t="s">
        <v>22</v>
      </c>
      <c r="C16" s="18">
        <v>50</v>
      </c>
      <c r="D16" s="18" t="s">
        <v>23</v>
      </c>
      <c r="E16" s="18" t="s">
        <v>3</v>
      </c>
      <c r="F16" s="19">
        <v>20</v>
      </c>
      <c r="G16" s="20">
        <f t="shared" si="0"/>
        <v>1000</v>
      </c>
    </row>
    <row r="17" spans="1:7" ht="15.75" x14ac:dyDescent="0.25">
      <c r="A17" s="17" t="s">
        <v>24</v>
      </c>
      <c r="B17" s="33" t="s">
        <v>25</v>
      </c>
      <c r="C17" s="18">
        <v>1</v>
      </c>
      <c r="D17" s="18" t="s">
        <v>9</v>
      </c>
      <c r="E17" s="18" t="s">
        <v>3</v>
      </c>
      <c r="F17" s="19">
        <v>2500</v>
      </c>
      <c r="G17" s="20">
        <f t="shared" si="0"/>
        <v>2500</v>
      </c>
    </row>
    <row r="18" spans="1:7" ht="16.5" thickBot="1" x14ac:dyDescent="0.3">
      <c r="A18" s="21" t="s">
        <v>26</v>
      </c>
      <c r="B18" s="34" t="s">
        <v>27</v>
      </c>
      <c r="C18" s="22">
        <v>1</v>
      </c>
      <c r="D18" s="22" t="s">
        <v>9</v>
      </c>
      <c r="E18" s="22" t="s">
        <v>3</v>
      </c>
      <c r="F18" s="23">
        <v>1500</v>
      </c>
      <c r="G18" s="24">
        <f t="shared" si="0"/>
        <v>1500</v>
      </c>
    </row>
    <row r="19" spans="1:7" ht="15.75" x14ac:dyDescent="0.25">
      <c r="A19" s="11"/>
      <c r="B19" s="37"/>
      <c r="C19" s="12"/>
      <c r="D19" s="12"/>
      <c r="E19" s="12"/>
      <c r="F19" s="25"/>
      <c r="G19" s="26"/>
    </row>
    <row r="20" spans="1:7" ht="16.5" thickBot="1" x14ac:dyDescent="0.3">
      <c r="A20" s="11"/>
      <c r="B20" s="37"/>
      <c r="C20" s="12"/>
      <c r="D20" s="12"/>
      <c r="E20" s="12"/>
      <c r="F20" s="25"/>
      <c r="G20" s="26"/>
    </row>
    <row r="21" spans="1:7" ht="15.75" x14ac:dyDescent="0.25">
      <c r="A21" s="13" t="s">
        <v>106</v>
      </c>
      <c r="B21" s="38" t="s">
        <v>28</v>
      </c>
      <c r="C21" s="14"/>
      <c r="D21" s="14"/>
      <c r="E21" s="14"/>
      <c r="F21" s="15"/>
      <c r="G21" s="16"/>
    </row>
    <row r="22" spans="1:7" ht="15.75" x14ac:dyDescent="0.25">
      <c r="A22" s="27" t="s">
        <v>30</v>
      </c>
      <c r="B22" s="33" t="s">
        <v>29</v>
      </c>
      <c r="C22" s="18">
        <v>1</v>
      </c>
      <c r="D22" s="18" t="s">
        <v>14</v>
      </c>
      <c r="E22" s="18" t="s">
        <v>3</v>
      </c>
      <c r="F22" s="19">
        <v>61</v>
      </c>
      <c r="G22" s="20">
        <f t="shared" si="0"/>
        <v>61</v>
      </c>
    </row>
    <row r="23" spans="1:7" ht="15.75" x14ac:dyDescent="0.25">
      <c r="A23" s="27" t="s">
        <v>31</v>
      </c>
      <c r="B23" s="33" t="s">
        <v>37</v>
      </c>
      <c r="C23" s="18">
        <v>10</v>
      </c>
      <c r="D23" s="18" t="s">
        <v>9</v>
      </c>
      <c r="E23" s="18" t="s">
        <v>3</v>
      </c>
      <c r="F23" s="19">
        <v>1800</v>
      </c>
      <c r="G23" s="20">
        <f t="shared" si="0"/>
        <v>18000</v>
      </c>
    </row>
    <row r="24" spans="1:7" ht="15.75" x14ac:dyDescent="0.25">
      <c r="A24" s="27" t="s">
        <v>32</v>
      </c>
      <c r="B24" s="33" t="s">
        <v>38</v>
      </c>
      <c r="C24" s="18">
        <v>8</v>
      </c>
      <c r="D24" s="18" t="s">
        <v>39</v>
      </c>
      <c r="E24" s="18" t="s">
        <v>3</v>
      </c>
      <c r="F24" s="19">
        <v>150</v>
      </c>
      <c r="G24" s="20">
        <f t="shared" si="0"/>
        <v>1200</v>
      </c>
    </row>
    <row r="25" spans="1:7" ht="15.75" x14ac:dyDescent="0.25">
      <c r="A25" s="27" t="s">
        <v>33</v>
      </c>
      <c r="B25" s="31" t="s">
        <v>40</v>
      </c>
      <c r="C25" s="18">
        <v>16</v>
      </c>
      <c r="D25" s="18" t="s">
        <v>39</v>
      </c>
      <c r="E25" s="18" t="s">
        <v>3</v>
      </c>
      <c r="F25" s="19">
        <v>150</v>
      </c>
      <c r="G25" s="20">
        <f t="shared" si="0"/>
        <v>2400</v>
      </c>
    </row>
    <row r="26" spans="1:7" ht="15.75" x14ac:dyDescent="0.25">
      <c r="A26" s="27" t="s">
        <v>34</v>
      </c>
      <c r="B26" s="31" t="s">
        <v>41</v>
      </c>
      <c r="C26" s="18">
        <v>4800</v>
      </c>
      <c r="D26" s="18" t="s">
        <v>18</v>
      </c>
      <c r="E26" s="18" t="s">
        <v>3</v>
      </c>
      <c r="F26" s="19">
        <v>0.1</v>
      </c>
      <c r="G26" s="20">
        <f t="shared" si="0"/>
        <v>480</v>
      </c>
    </row>
    <row r="27" spans="1:7" ht="15.75" x14ac:dyDescent="0.25">
      <c r="A27" s="27" t="s">
        <v>35</v>
      </c>
      <c r="B27" s="31" t="s">
        <v>42</v>
      </c>
      <c r="C27" s="18">
        <v>4800</v>
      </c>
      <c r="D27" s="18" t="s">
        <v>18</v>
      </c>
      <c r="E27" s="18" t="s">
        <v>3</v>
      </c>
      <c r="F27" s="19">
        <v>0.04</v>
      </c>
      <c r="G27" s="20">
        <f t="shared" si="0"/>
        <v>192</v>
      </c>
    </row>
    <row r="28" spans="1:7" ht="16.5" thickBot="1" x14ac:dyDescent="0.3">
      <c r="A28" s="28" t="s">
        <v>36</v>
      </c>
      <c r="B28" s="32" t="s">
        <v>43</v>
      </c>
      <c r="C28" s="22">
        <v>1</v>
      </c>
      <c r="D28" s="22" t="s">
        <v>9</v>
      </c>
      <c r="E28" s="22" t="s">
        <v>3</v>
      </c>
      <c r="F28" s="23">
        <v>4500</v>
      </c>
      <c r="G28" s="24">
        <f t="shared" si="0"/>
        <v>4500</v>
      </c>
    </row>
    <row r="29" spans="1:7" ht="15.75" x14ac:dyDescent="0.25">
      <c r="A29" s="29"/>
      <c r="B29" s="37"/>
      <c r="C29" s="12"/>
      <c r="D29" s="12"/>
      <c r="E29" s="12"/>
      <c r="F29" s="25"/>
      <c r="G29" s="26"/>
    </row>
    <row r="30" spans="1:7" ht="16.5" thickBot="1" x14ac:dyDescent="0.3">
      <c r="A30" s="29"/>
      <c r="B30" s="37"/>
      <c r="C30" s="12"/>
      <c r="D30" s="12"/>
      <c r="E30" s="12"/>
      <c r="F30" s="25"/>
      <c r="G30" s="26"/>
    </row>
    <row r="31" spans="1:7" ht="15.75" x14ac:dyDescent="0.25">
      <c r="A31" s="13" t="s">
        <v>44</v>
      </c>
      <c r="B31" s="39" t="s">
        <v>45</v>
      </c>
      <c r="C31" s="14"/>
      <c r="D31" s="14"/>
      <c r="E31" s="14"/>
      <c r="F31" s="15"/>
      <c r="G31" s="16">
        <f t="shared" si="0"/>
        <v>0</v>
      </c>
    </row>
    <row r="32" spans="1:7" ht="15.75" x14ac:dyDescent="0.25">
      <c r="A32" s="27" t="s">
        <v>46</v>
      </c>
      <c r="B32" s="33" t="s">
        <v>47</v>
      </c>
      <c r="C32" s="18">
        <v>1</v>
      </c>
      <c r="D32" s="18" t="s">
        <v>13</v>
      </c>
      <c r="E32" s="18" t="s">
        <v>3</v>
      </c>
      <c r="F32" s="19">
        <v>800</v>
      </c>
      <c r="G32" s="20">
        <f t="shared" si="0"/>
        <v>800</v>
      </c>
    </row>
    <row r="33" spans="1:7" ht="15.75" x14ac:dyDescent="0.25">
      <c r="A33" s="27" t="s">
        <v>48</v>
      </c>
      <c r="B33" s="33" t="s">
        <v>56</v>
      </c>
      <c r="C33" s="18">
        <v>200</v>
      </c>
      <c r="D33" s="18" t="s">
        <v>59</v>
      </c>
      <c r="E33" s="18" t="s">
        <v>3</v>
      </c>
      <c r="F33" s="19">
        <v>1.23</v>
      </c>
      <c r="G33" s="20">
        <f t="shared" si="0"/>
        <v>246</v>
      </c>
    </row>
    <row r="34" spans="1:7" ht="15.75" x14ac:dyDescent="0.25">
      <c r="A34" s="27" t="s">
        <v>49</v>
      </c>
      <c r="B34" s="33" t="s">
        <v>57</v>
      </c>
      <c r="C34" s="18">
        <v>200</v>
      </c>
      <c r="D34" s="18" t="s">
        <v>59</v>
      </c>
      <c r="E34" s="18" t="s">
        <v>3</v>
      </c>
      <c r="F34" s="19">
        <v>1.23</v>
      </c>
      <c r="G34" s="20">
        <f t="shared" si="0"/>
        <v>246</v>
      </c>
    </row>
    <row r="35" spans="1:7" ht="15.75" x14ac:dyDescent="0.25">
      <c r="A35" s="27" t="s">
        <v>50</v>
      </c>
      <c r="B35" s="33" t="s">
        <v>56</v>
      </c>
      <c r="C35" s="18">
        <v>4800</v>
      </c>
      <c r="D35" s="18" t="s">
        <v>59</v>
      </c>
      <c r="E35" s="18" t="s">
        <v>3</v>
      </c>
      <c r="F35" s="19">
        <v>0.96</v>
      </c>
      <c r="G35" s="20">
        <f t="shared" si="0"/>
        <v>4608</v>
      </c>
    </row>
    <row r="36" spans="1:7" ht="15.75" x14ac:dyDescent="0.25">
      <c r="A36" s="27" t="s">
        <v>51</v>
      </c>
      <c r="B36" s="33" t="s">
        <v>58</v>
      </c>
      <c r="C36" s="18">
        <v>1200</v>
      </c>
      <c r="D36" s="18" t="s">
        <v>59</v>
      </c>
      <c r="E36" s="18" t="s">
        <v>3</v>
      </c>
      <c r="F36" s="19">
        <v>1.4</v>
      </c>
      <c r="G36" s="20">
        <f t="shared" si="0"/>
        <v>1680</v>
      </c>
    </row>
    <row r="37" spans="1:7" ht="15.75" x14ac:dyDescent="0.25">
      <c r="A37" s="27" t="s">
        <v>52</v>
      </c>
      <c r="B37" s="33" t="s">
        <v>60</v>
      </c>
      <c r="C37" s="18">
        <v>1</v>
      </c>
      <c r="D37" s="18" t="s">
        <v>59</v>
      </c>
      <c r="E37" s="18" t="s">
        <v>3</v>
      </c>
      <c r="F37" s="19">
        <v>57</v>
      </c>
      <c r="G37" s="20">
        <f t="shared" si="0"/>
        <v>57</v>
      </c>
    </row>
    <row r="38" spans="1:7" ht="15.75" x14ac:dyDescent="0.25">
      <c r="A38" s="27" t="s">
        <v>53</v>
      </c>
      <c r="B38" s="33" t="s">
        <v>61</v>
      </c>
      <c r="C38" s="18">
        <v>1</v>
      </c>
      <c r="D38" s="18" t="s">
        <v>59</v>
      </c>
      <c r="E38" s="18" t="s">
        <v>3</v>
      </c>
      <c r="F38" s="19">
        <v>2.42</v>
      </c>
      <c r="G38" s="20">
        <f t="shared" si="0"/>
        <v>2.42</v>
      </c>
    </row>
    <row r="39" spans="1:7" ht="15.75" x14ac:dyDescent="0.25">
      <c r="A39" s="27" t="s">
        <v>54</v>
      </c>
      <c r="B39" s="33" t="s">
        <v>62</v>
      </c>
      <c r="C39" s="18">
        <v>0</v>
      </c>
      <c r="D39" s="18" t="s">
        <v>18</v>
      </c>
      <c r="E39" s="18" t="s">
        <v>3</v>
      </c>
      <c r="F39" s="19"/>
      <c r="G39" s="20">
        <f t="shared" si="0"/>
        <v>0</v>
      </c>
    </row>
    <row r="40" spans="1:7" ht="15.75" x14ac:dyDescent="0.25">
      <c r="A40" s="27" t="s">
        <v>55</v>
      </c>
      <c r="B40" s="33" t="s">
        <v>63</v>
      </c>
      <c r="C40" s="18">
        <v>0</v>
      </c>
      <c r="D40" s="18" t="s">
        <v>59</v>
      </c>
      <c r="E40" s="18" t="s">
        <v>3</v>
      </c>
      <c r="F40" s="19"/>
      <c r="G40" s="20">
        <f t="shared" si="0"/>
        <v>0</v>
      </c>
    </row>
    <row r="41" spans="1:7" ht="15.75" x14ac:dyDescent="0.25">
      <c r="A41" s="27" t="s">
        <v>64</v>
      </c>
      <c r="B41" s="33" t="s">
        <v>69</v>
      </c>
      <c r="C41" s="18">
        <v>0</v>
      </c>
      <c r="D41" s="18" t="s">
        <v>59</v>
      </c>
      <c r="E41" s="18" t="s">
        <v>3</v>
      </c>
      <c r="F41" s="19"/>
      <c r="G41" s="20">
        <f t="shared" si="0"/>
        <v>0</v>
      </c>
    </row>
    <row r="42" spans="1:7" ht="15.75" x14ac:dyDescent="0.25">
      <c r="A42" s="27" t="s">
        <v>65</v>
      </c>
      <c r="B42" s="33" t="s">
        <v>70</v>
      </c>
      <c r="C42" s="18">
        <v>1</v>
      </c>
      <c r="D42" s="18" t="s">
        <v>59</v>
      </c>
      <c r="E42" s="18" t="s">
        <v>3</v>
      </c>
      <c r="F42" s="19">
        <v>105.4</v>
      </c>
      <c r="G42" s="20">
        <f t="shared" si="0"/>
        <v>105.4</v>
      </c>
    </row>
    <row r="43" spans="1:7" ht="15.75" x14ac:dyDescent="0.25">
      <c r="A43" s="27" t="s">
        <v>66</v>
      </c>
      <c r="B43" s="33" t="s">
        <v>71</v>
      </c>
      <c r="C43" s="18">
        <v>0</v>
      </c>
      <c r="D43" s="18" t="s">
        <v>59</v>
      </c>
      <c r="E43" s="18" t="s">
        <v>3</v>
      </c>
      <c r="F43" s="19"/>
      <c r="G43" s="20">
        <f t="shared" si="0"/>
        <v>0</v>
      </c>
    </row>
    <row r="44" spans="1:7" ht="15.75" x14ac:dyDescent="0.25">
      <c r="A44" s="27" t="s">
        <v>67</v>
      </c>
      <c r="B44" s="33" t="s">
        <v>72</v>
      </c>
      <c r="C44" s="18">
        <v>42.75</v>
      </c>
      <c r="D44" s="18" t="s">
        <v>59</v>
      </c>
      <c r="E44" s="18" t="s">
        <v>3</v>
      </c>
      <c r="F44" s="19">
        <v>15</v>
      </c>
      <c r="G44" s="20">
        <f t="shared" si="0"/>
        <v>641.25</v>
      </c>
    </row>
    <row r="45" spans="1:7" ht="16.5" thickBot="1" x14ac:dyDescent="0.3">
      <c r="A45" s="28" t="s">
        <v>68</v>
      </c>
      <c r="B45" s="34" t="s">
        <v>73</v>
      </c>
      <c r="C45" s="22">
        <v>115</v>
      </c>
      <c r="D45" s="22"/>
      <c r="E45" s="22" t="s">
        <v>3</v>
      </c>
      <c r="F45" s="23">
        <v>0.95</v>
      </c>
      <c r="G45" s="24">
        <f t="shared" si="0"/>
        <v>109.25</v>
      </c>
    </row>
    <row r="46" spans="1:7" ht="15.75" x14ac:dyDescent="0.25">
      <c r="A46" s="29"/>
      <c r="B46" s="37"/>
      <c r="C46" s="12"/>
      <c r="D46" s="12"/>
      <c r="E46" s="12"/>
      <c r="F46" s="25"/>
      <c r="G46" s="26"/>
    </row>
    <row r="47" spans="1:7" ht="16.5" thickBot="1" x14ac:dyDescent="0.3">
      <c r="A47" s="29"/>
      <c r="B47" s="37"/>
      <c r="C47" s="12"/>
      <c r="D47" s="12"/>
      <c r="E47" s="12"/>
      <c r="F47" s="25"/>
      <c r="G47" s="26"/>
    </row>
    <row r="48" spans="1:7" ht="15.75" x14ac:dyDescent="0.25">
      <c r="A48" s="13" t="s">
        <v>108</v>
      </c>
      <c r="B48" s="35" t="s">
        <v>74</v>
      </c>
      <c r="C48" s="14"/>
      <c r="D48" s="14"/>
      <c r="E48" s="14"/>
      <c r="F48" s="15"/>
      <c r="G48" s="16"/>
    </row>
    <row r="49" spans="1:7" ht="15.75" x14ac:dyDescent="0.25">
      <c r="A49" s="27" t="s">
        <v>75</v>
      </c>
      <c r="B49" s="33" t="s">
        <v>88</v>
      </c>
      <c r="C49" s="18">
        <v>0</v>
      </c>
      <c r="D49" s="18" t="s">
        <v>59</v>
      </c>
      <c r="E49" s="18" t="s">
        <v>3</v>
      </c>
      <c r="F49" s="19"/>
      <c r="G49" s="20">
        <f t="shared" si="0"/>
        <v>0</v>
      </c>
    </row>
    <row r="50" spans="1:7" ht="15.75" x14ac:dyDescent="0.25">
      <c r="A50" s="27" t="s">
        <v>76</v>
      </c>
      <c r="B50" s="33" t="s">
        <v>89</v>
      </c>
      <c r="C50" s="18">
        <v>0</v>
      </c>
      <c r="D50" s="18" t="s">
        <v>18</v>
      </c>
      <c r="E50" s="18" t="s">
        <v>3</v>
      </c>
      <c r="F50" s="19"/>
      <c r="G50" s="20">
        <f t="shared" si="0"/>
        <v>0</v>
      </c>
    </row>
    <row r="51" spans="1:7" ht="15.75" x14ac:dyDescent="0.25">
      <c r="A51" s="27" t="s">
        <v>77</v>
      </c>
      <c r="B51" s="31" t="s">
        <v>90</v>
      </c>
      <c r="C51" s="18">
        <v>130</v>
      </c>
      <c r="D51" s="18" t="s">
        <v>23</v>
      </c>
      <c r="E51" s="18" t="s">
        <v>3</v>
      </c>
      <c r="F51" s="19">
        <v>14.76</v>
      </c>
      <c r="G51" s="20">
        <f t="shared" si="0"/>
        <v>1918.8</v>
      </c>
    </row>
    <row r="52" spans="1:7" ht="15.75" x14ac:dyDescent="0.25">
      <c r="A52" s="27" t="s">
        <v>78</v>
      </c>
      <c r="B52" s="31" t="s">
        <v>91</v>
      </c>
      <c r="C52" s="18">
        <v>80</v>
      </c>
      <c r="D52" s="18" t="s">
        <v>23</v>
      </c>
      <c r="E52" s="18" t="s">
        <v>3</v>
      </c>
      <c r="F52" s="19">
        <v>14.76</v>
      </c>
      <c r="G52" s="20">
        <f t="shared" si="0"/>
        <v>1180.8</v>
      </c>
    </row>
    <row r="53" spans="1:7" ht="15.75" x14ac:dyDescent="0.25">
      <c r="A53" s="27" t="s">
        <v>79</v>
      </c>
      <c r="B53" s="31" t="s">
        <v>92</v>
      </c>
      <c r="C53" s="18">
        <v>120</v>
      </c>
      <c r="D53" s="18" t="s">
        <v>18</v>
      </c>
      <c r="E53" s="18" t="s">
        <v>3</v>
      </c>
      <c r="F53" s="19">
        <v>8.14</v>
      </c>
      <c r="G53" s="20">
        <f t="shared" si="0"/>
        <v>976.80000000000007</v>
      </c>
    </row>
    <row r="54" spans="1:7" ht="15.75" x14ac:dyDescent="0.25">
      <c r="A54" s="27" t="s">
        <v>80</v>
      </c>
      <c r="B54" s="31" t="s">
        <v>93</v>
      </c>
      <c r="C54" s="18">
        <v>15</v>
      </c>
      <c r="D54" s="18" t="s">
        <v>59</v>
      </c>
      <c r="E54" s="18" t="s">
        <v>3</v>
      </c>
      <c r="F54" s="19">
        <v>65</v>
      </c>
      <c r="G54" s="20">
        <f t="shared" si="0"/>
        <v>975</v>
      </c>
    </row>
    <row r="55" spans="1:7" ht="15.75" x14ac:dyDescent="0.25">
      <c r="A55" s="27" t="s">
        <v>81</v>
      </c>
      <c r="B55" s="31" t="s">
        <v>94</v>
      </c>
      <c r="C55" s="18">
        <v>20</v>
      </c>
      <c r="D55" s="18" t="s">
        <v>18</v>
      </c>
      <c r="E55" s="18" t="s">
        <v>3</v>
      </c>
      <c r="F55" s="19">
        <v>85</v>
      </c>
      <c r="G55" s="20">
        <f t="shared" si="0"/>
        <v>1700</v>
      </c>
    </row>
    <row r="56" spans="1:7" ht="15.75" x14ac:dyDescent="0.25">
      <c r="A56" s="27" t="s">
        <v>82</v>
      </c>
      <c r="B56" s="31" t="s">
        <v>95</v>
      </c>
      <c r="C56" s="18">
        <v>0</v>
      </c>
      <c r="D56" s="18" t="s">
        <v>18</v>
      </c>
      <c r="E56" s="18" t="s">
        <v>3</v>
      </c>
      <c r="F56" s="19"/>
      <c r="G56" s="20">
        <f t="shared" si="0"/>
        <v>0</v>
      </c>
    </row>
    <row r="57" spans="1:7" ht="15.75" x14ac:dyDescent="0.25">
      <c r="A57" s="27" t="s">
        <v>83</v>
      </c>
      <c r="B57" s="31" t="s">
        <v>96</v>
      </c>
      <c r="C57" s="18">
        <v>25</v>
      </c>
      <c r="D57" s="18" t="s">
        <v>97</v>
      </c>
      <c r="E57" s="18" t="s">
        <v>3</v>
      </c>
      <c r="F57" s="19">
        <v>65</v>
      </c>
      <c r="G57" s="20">
        <f t="shared" si="0"/>
        <v>1625</v>
      </c>
    </row>
    <row r="58" spans="1:7" ht="15.75" x14ac:dyDescent="0.25">
      <c r="A58" s="27" t="s">
        <v>84</v>
      </c>
      <c r="B58" s="31" t="s">
        <v>98</v>
      </c>
      <c r="C58" s="18">
        <v>0</v>
      </c>
      <c r="D58" s="18" t="s">
        <v>9</v>
      </c>
      <c r="E58" s="18" t="s">
        <v>3</v>
      </c>
      <c r="F58" s="19"/>
      <c r="G58" s="20">
        <f t="shared" si="0"/>
        <v>0</v>
      </c>
    </row>
    <row r="59" spans="1:7" ht="15.75" x14ac:dyDescent="0.25">
      <c r="A59" s="27" t="s">
        <v>85</v>
      </c>
      <c r="B59" s="33" t="s">
        <v>99</v>
      </c>
      <c r="C59" s="18">
        <v>5</v>
      </c>
      <c r="D59" s="18" t="s">
        <v>9</v>
      </c>
      <c r="E59" s="18" t="s">
        <v>3</v>
      </c>
      <c r="F59" s="19">
        <v>215.5</v>
      </c>
      <c r="G59" s="20">
        <f t="shared" si="0"/>
        <v>1077.5</v>
      </c>
    </row>
    <row r="60" spans="1:7" ht="15.75" x14ac:dyDescent="0.25">
      <c r="A60" s="27" t="s">
        <v>86</v>
      </c>
      <c r="B60" s="33" t="s">
        <v>100</v>
      </c>
      <c r="C60" s="18">
        <v>1</v>
      </c>
      <c r="D60" s="18" t="s">
        <v>9</v>
      </c>
      <c r="E60" s="18" t="s">
        <v>3</v>
      </c>
      <c r="F60" s="19">
        <v>544.79999999999995</v>
      </c>
      <c r="G60" s="20">
        <f t="shared" si="0"/>
        <v>544.79999999999995</v>
      </c>
    </row>
    <row r="61" spans="1:7" ht="16.5" thickBot="1" x14ac:dyDescent="0.3">
      <c r="A61" s="28" t="s">
        <v>87</v>
      </c>
      <c r="B61" s="34" t="s">
        <v>101</v>
      </c>
      <c r="C61" s="22">
        <v>1</v>
      </c>
      <c r="D61" s="22" t="s">
        <v>9</v>
      </c>
      <c r="E61" s="22" t="s">
        <v>3</v>
      </c>
      <c r="F61" s="23">
        <v>1146.5999999999999</v>
      </c>
      <c r="G61" s="24">
        <f t="shared" si="0"/>
        <v>1146.5999999999999</v>
      </c>
    </row>
    <row r="62" spans="1:7" ht="15.75" x14ac:dyDescent="0.25">
      <c r="A62" s="29"/>
      <c r="B62" s="37"/>
      <c r="C62" s="12"/>
      <c r="D62" s="12"/>
      <c r="E62" s="12"/>
      <c r="F62" s="25"/>
      <c r="G62" s="25"/>
    </row>
    <row r="63" spans="1:7" ht="15.75" x14ac:dyDescent="0.25">
      <c r="A63" s="29"/>
      <c r="B63" s="37"/>
      <c r="C63" s="12"/>
      <c r="D63" s="12"/>
      <c r="E63" s="12"/>
      <c r="F63" s="25"/>
      <c r="G63" s="25"/>
    </row>
    <row r="64" spans="1:7" ht="16.5" thickBot="1" x14ac:dyDescent="0.3">
      <c r="A64" s="29"/>
      <c r="B64" s="37"/>
      <c r="C64" s="12"/>
      <c r="D64" s="12"/>
      <c r="E64" s="12"/>
      <c r="F64" s="25"/>
      <c r="G64" s="25"/>
    </row>
    <row r="65" spans="1:7" ht="21.75" thickBot="1" x14ac:dyDescent="0.4">
      <c r="A65" s="44"/>
      <c r="B65" s="45" t="s">
        <v>102</v>
      </c>
      <c r="C65" s="46"/>
      <c r="D65" s="46"/>
      <c r="E65" s="46"/>
      <c r="F65" s="47"/>
      <c r="G65" s="48">
        <f>SUM(G9:G64)</f>
        <v>143538.62999999998</v>
      </c>
    </row>
    <row r="66" spans="1:7" ht="16.5" thickBot="1" x14ac:dyDescent="0.3">
      <c r="A66" s="29"/>
      <c r="B66" s="37"/>
      <c r="C66" s="12"/>
      <c r="D66" s="12"/>
      <c r="E66" s="12"/>
      <c r="F66" s="25"/>
      <c r="G66" s="25"/>
    </row>
    <row r="67" spans="1:7" ht="24" thickBot="1" x14ac:dyDescent="0.4">
      <c r="A67" s="49"/>
      <c r="B67" s="50" t="s">
        <v>119</v>
      </c>
      <c r="C67" s="51"/>
      <c r="D67" s="51"/>
      <c r="E67" s="51"/>
      <c r="F67" s="52"/>
      <c r="G67" s="53">
        <f>G65*1.19</f>
        <v>170810.96969999996</v>
      </c>
    </row>
    <row r="68" spans="1:7" ht="15.75" x14ac:dyDescent="0.25">
      <c r="A68" s="29"/>
      <c r="B68" s="37"/>
      <c r="C68" s="12"/>
      <c r="D68" s="12"/>
      <c r="E68" s="12"/>
      <c r="F68" s="25"/>
      <c r="G68" s="25"/>
    </row>
    <row r="69" spans="1:7" ht="15.75" x14ac:dyDescent="0.25">
      <c r="A69" s="29"/>
      <c r="B69" s="11"/>
      <c r="C69" s="12"/>
      <c r="D69" s="12"/>
      <c r="E69" s="12"/>
      <c r="F69" s="25"/>
      <c r="G69" s="25"/>
    </row>
    <row r="70" spans="1:7" ht="15.75" x14ac:dyDescent="0.25">
      <c r="A70" s="29"/>
      <c r="B70" s="11"/>
      <c r="C70" s="12"/>
      <c r="D70" s="12"/>
      <c r="E70" s="12"/>
      <c r="F70" s="25"/>
      <c r="G70" s="25"/>
    </row>
    <row r="71" spans="1:7" ht="15.75" x14ac:dyDescent="0.25">
      <c r="A71" s="29"/>
      <c r="B71" s="11"/>
      <c r="C71" s="12"/>
      <c r="D71" s="12"/>
      <c r="E71" s="12"/>
      <c r="F71" s="25"/>
      <c r="G71" s="25"/>
    </row>
    <row r="72" spans="1:7" ht="15.75" x14ac:dyDescent="0.25">
      <c r="A72" s="29"/>
      <c r="B72" s="11"/>
      <c r="C72" s="12"/>
      <c r="D72" s="12"/>
      <c r="E72" s="12"/>
      <c r="F72" s="25"/>
      <c r="G72" s="25"/>
    </row>
    <row r="73" spans="1:7" ht="15.75" x14ac:dyDescent="0.25">
      <c r="A73" s="29"/>
      <c r="B73" s="11"/>
      <c r="C73" s="12"/>
      <c r="D73" s="12"/>
      <c r="E73" s="12"/>
      <c r="F73" s="25"/>
      <c r="G73" s="25"/>
    </row>
    <row r="74" spans="1:7" ht="15.75" x14ac:dyDescent="0.25">
      <c r="A74" s="29"/>
      <c r="B74" s="11"/>
      <c r="C74" s="11"/>
      <c r="D74" s="11"/>
      <c r="E74" s="11"/>
      <c r="F74" s="30"/>
      <c r="G74" s="30"/>
    </row>
    <row r="75" spans="1:7" x14ac:dyDescent="0.25">
      <c r="A75" s="2"/>
      <c r="B75" s="6"/>
      <c r="F75" s="3"/>
      <c r="G75" s="3"/>
    </row>
    <row r="76" spans="1:7" x14ac:dyDescent="0.25">
      <c r="A76" s="2"/>
      <c r="B76" s="6"/>
      <c r="F76" s="3"/>
      <c r="G76" s="3"/>
    </row>
    <row r="77" spans="1:7" x14ac:dyDescent="0.25">
      <c r="A77" s="2"/>
      <c r="B77" s="6"/>
      <c r="F77" s="3"/>
      <c r="G77" s="3"/>
    </row>
    <row r="78" spans="1:7" x14ac:dyDescent="0.25">
      <c r="A78" s="2"/>
      <c r="B78" s="6"/>
      <c r="F78" s="3"/>
      <c r="G78" s="3"/>
    </row>
    <row r="79" spans="1:7" x14ac:dyDescent="0.25">
      <c r="A79" s="2"/>
      <c r="B79" s="6"/>
      <c r="F79" s="3"/>
      <c r="G79" s="3"/>
    </row>
    <row r="80" spans="1:7" x14ac:dyDescent="0.25">
      <c r="A80" s="2"/>
      <c r="B80" s="6"/>
      <c r="F80" s="3"/>
      <c r="G80" s="3"/>
    </row>
    <row r="81" spans="1:7" x14ac:dyDescent="0.25">
      <c r="A81" s="2"/>
      <c r="B81" s="6"/>
      <c r="F81" s="3"/>
      <c r="G81" s="3"/>
    </row>
    <row r="82" spans="1:7" x14ac:dyDescent="0.25">
      <c r="A82" s="2"/>
      <c r="B82" s="6"/>
      <c r="F82" s="3"/>
      <c r="G82" s="3"/>
    </row>
    <row r="83" spans="1:7" x14ac:dyDescent="0.25">
      <c r="A83" s="2"/>
      <c r="B83" s="6"/>
      <c r="F83" s="3"/>
      <c r="G83" s="3"/>
    </row>
    <row r="84" spans="1:7" x14ac:dyDescent="0.25">
      <c r="A84" s="2"/>
      <c r="B84" s="6"/>
      <c r="F84" s="3"/>
      <c r="G84" s="3"/>
    </row>
    <row r="85" spans="1:7" x14ac:dyDescent="0.25">
      <c r="A85" s="2"/>
      <c r="B85" s="6"/>
      <c r="F85" s="3"/>
      <c r="G85" s="3"/>
    </row>
    <row r="86" spans="1:7" x14ac:dyDescent="0.25">
      <c r="A86" s="2"/>
      <c r="B86" s="6"/>
      <c r="F86" s="3"/>
      <c r="G86" s="3"/>
    </row>
    <row r="87" spans="1:7" x14ac:dyDescent="0.25">
      <c r="A87" s="2"/>
      <c r="B87" s="6"/>
      <c r="F87" s="3"/>
      <c r="G87" s="3"/>
    </row>
    <row r="88" spans="1:7" x14ac:dyDescent="0.25">
      <c r="A88" s="2"/>
      <c r="B88" s="6"/>
      <c r="F88" s="3"/>
      <c r="G88" s="3"/>
    </row>
    <row r="89" spans="1:7" x14ac:dyDescent="0.25">
      <c r="A89" s="2"/>
      <c r="B89" s="6"/>
      <c r="F89" s="3"/>
      <c r="G89" s="3"/>
    </row>
    <row r="90" spans="1:7" x14ac:dyDescent="0.25">
      <c r="A90" s="2"/>
      <c r="F90" s="3"/>
      <c r="G90" s="3"/>
    </row>
    <row r="91" spans="1:7" x14ac:dyDescent="0.25">
      <c r="A91" s="2"/>
      <c r="F91" s="3"/>
      <c r="G91" s="3"/>
    </row>
    <row r="92" spans="1:7" x14ac:dyDescent="0.25">
      <c r="A92" s="2"/>
      <c r="F92" s="3"/>
      <c r="G92" s="3"/>
    </row>
    <row r="93" spans="1:7" x14ac:dyDescent="0.25">
      <c r="A93" s="2"/>
      <c r="F93" s="3"/>
      <c r="G93" s="3"/>
    </row>
    <row r="94" spans="1:7" x14ac:dyDescent="0.25">
      <c r="A94" s="2"/>
      <c r="F94" s="3"/>
      <c r="G94" s="3"/>
    </row>
    <row r="95" spans="1:7" x14ac:dyDescent="0.25">
      <c r="A95" s="2"/>
      <c r="F95" s="3"/>
      <c r="G95" s="3"/>
    </row>
    <row r="96" spans="1:7" x14ac:dyDescent="0.25">
      <c r="A96" s="2"/>
      <c r="F96" s="3"/>
      <c r="G96" s="3"/>
    </row>
    <row r="97" spans="1:7" x14ac:dyDescent="0.25">
      <c r="A97" s="2"/>
      <c r="F97" s="3"/>
      <c r="G97" s="3"/>
    </row>
    <row r="98" spans="1:7" x14ac:dyDescent="0.25">
      <c r="A98" s="2"/>
      <c r="F98" s="3"/>
      <c r="G98" s="3"/>
    </row>
    <row r="99" spans="1:7" x14ac:dyDescent="0.25">
      <c r="A99" s="2"/>
      <c r="F99" s="3"/>
    </row>
    <row r="100" spans="1:7" x14ac:dyDescent="0.25">
      <c r="A100" s="2"/>
      <c r="F100" s="3"/>
    </row>
    <row r="101" spans="1:7" x14ac:dyDescent="0.25">
      <c r="A101" s="2"/>
      <c r="F101" s="3"/>
    </row>
    <row r="102" spans="1:7" x14ac:dyDescent="0.25">
      <c r="A102" s="2"/>
      <c r="F102" s="3"/>
    </row>
    <row r="103" spans="1:7" x14ac:dyDescent="0.25">
      <c r="A103" s="2"/>
      <c r="F103" s="3"/>
      <c r="G103" s="3"/>
    </row>
    <row r="104" spans="1:7" x14ac:dyDescent="0.25">
      <c r="A104" s="1"/>
      <c r="F104" s="3"/>
    </row>
    <row r="105" spans="1:7" x14ac:dyDescent="0.25">
      <c r="A105" s="1"/>
      <c r="F105" s="3"/>
    </row>
    <row r="106" spans="1:7" x14ac:dyDescent="0.25">
      <c r="A106" s="1"/>
      <c r="F106" s="3"/>
    </row>
    <row r="107" spans="1:7" x14ac:dyDescent="0.25">
      <c r="A107" s="1"/>
      <c r="F107" s="3"/>
    </row>
    <row r="108" spans="1:7" x14ac:dyDescent="0.25">
      <c r="A108" s="1"/>
      <c r="F108" s="3"/>
    </row>
    <row r="109" spans="1:7" x14ac:dyDescent="0.25">
      <c r="A109" s="1"/>
      <c r="F109" s="3"/>
    </row>
    <row r="110" spans="1:7" x14ac:dyDescent="0.25">
      <c r="A110" s="1"/>
    </row>
    <row r="111" spans="1:7" x14ac:dyDescent="0.25">
      <c r="A111" s="1"/>
    </row>
  </sheetData>
  <sheetProtection algorithmName="SHA-512" hashValue="r5S3M09SCIYwfKoyOKvbxg9/EsYaCqrKYdhGmiNb2K6l2tsZFLt8oS2ViUR66WvibBSVdQ5zhX9aQo0Cz9G0Uw==" saltValue="PIoc4NYbGqGX+/NvZ8EjxQ==" spinCount="100000" sheet="1" objects="1" scenarios="1" selectLockedCells="1" selectUnlockedCells="1"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11"/>
  <sheetViews>
    <sheetView workbookViewId="0">
      <selection activeCell="F10" sqref="F10"/>
    </sheetView>
  </sheetViews>
  <sheetFormatPr baseColWidth="10" defaultRowHeight="15" x14ac:dyDescent="0.25"/>
  <cols>
    <col min="2" max="2" width="64.28515625" customWidth="1"/>
    <col min="3" max="3" width="13.7109375" customWidth="1"/>
    <col min="5" max="5" width="6.140625" customWidth="1"/>
    <col min="6" max="6" width="14.42578125" customWidth="1"/>
    <col min="7" max="7" width="19.28515625" bestFit="1" customWidth="1"/>
  </cols>
  <sheetData>
    <row r="1" spans="1:7" ht="18.75" x14ac:dyDescent="0.3">
      <c r="A1" s="42" t="s">
        <v>116</v>
      </c>
      <c r="B1" s="42"/>
      <c r="C1" s="43"/>
    </row>
    <row r="2" spans="1:7" x14ac:dyDescent="0.25">
      <c r="A2" s="4"/>
      <c r="B2" s="4"/>
      <c r="C2" s="4"/>
    </row>
    <row r="3" spans="1:7" ht="18.75" x14ac:dyDescent="0.3">
      <c r="A3" s="5" t="s">
        <v>105</v>
      </c>
      <c r="B3" s="5"/>
    </row>
    <row r="4" spans="1:7" ht="15.75" thickBot="1" x14ac:dyDescent="0.3">
      <c r="B4" s="6"/>
    </row>
    <row r="5" spans="1:7" ht="16.5" thickBot="1" x14ac:dyDescent="0.3">
      <c r="A5" s="7" t="s">
        <v>0</v>
      </c>
      <c r="B5" s="8" t="s">
        <v>117</v>
      </c>
      <c r="C5" s="9" t="s">
        <v>2</v>
      </c>
      <c r="D5" s="9" t="s">
        <v>7</v>
      </c>
      <c r="E5" s="9" t="s">
        <v>3</v>
      </c>
      <c r="F5" s="9" t="s">
        <v>4</v>
      </c>
      <c r="G5" s="10" t="s">
        <v>5</v>
      </c>
    </row>
    <row r="6" spans="1:7" ht="15.75" x14ac:dyDescent="0.25">
      <c r="A6" s="11"/>
      <c r="B6" s="11"/>
      <c r="C6" s="12"/>
      <c r="D6" s="12"/>
      <c r="E6" s="12"/>
      <c r="F6" s="12"/>
      <c r="G6" s="12"/>
    </row>
    <row r="7" spans="1:7" ht="16.5" thickBot="1" x14ac:dyDescent="0.3">
      <c r="A7" s="11"/>
      <c r="B7" s="11"/>
      <c r="C7" s="12"/>
      <c r="D7" s="12"/>
      <c r="E7" s="12"/>
      <c r="F7" s="12"/>
      <c r="G7" s="12"/>
    </row>
    <row r="8" spans="1:7" ht="15.75" x14ac:dyDescent="0.25">
      <c r="A8" s="13" t="s">
        <v>107</v>
      </c>
      <c r="B8" s="35" t="s">
        <v>103</v>
      </c>
      <c r="C8" s="14"/>
      <c r="D8" s="14"/>
      <c r="E8" s="14"/>
      <c r="F8" s="15"/>
      <c r="G8" s="16"/>
    </row>
    <row r="9" spans="1:7" ht="15.75" x14ac:dyDescent="0.25">
      <c r="A9" s="17" t="s">
        <v>1</v>
      </c>
      <c r="B9" s="33" t="s">
        <v>109</v>
      </c>
      <c r="C9" s="18">
        <v>1</v>
      </c>
      <c r="D9" s="18" t="s">
        <v>14</v>
      </c>
      <c r="E9" s="18" t="s">
        <v>3</v>
      </c>
      <c r="F9" s="19">
        <v>65000</v>
      </c>
      <c r="G9" s="20">
        <f>C9*F9</f>
        <v>65000</v>
      </c>
    </row>
    <row r="10" spans="1:7" ht="15.75" x14ac:dyDescent="0.25">
      <c r="A10" s="17" t="s">
        <v>6</v>
      </c>
      <c r="B10" s="33" t="s">
        <v>110</v>
      </c>
      <c r="C10" s="18">
        <v>1</v>
      </c>
      <c r="D10" s="18" t="s">
        <v>14</v>
      </c>
      <c r="E10" s="18" t="s">
        <v>3</v>
      </c>
      <c r="F10" s="19">
        <v>9500</v>
      </c>
      <c r="G10" s="20">
        <f t="shared" ref="G10:G61" si="0">C10*F10</f>
        <v>9500</v>
      </c>
    </row>
    <row r="11" spans="1:7" ht="15.75" x14ac:dyDescent="0.25">
      <c r="A11" s="17" t="s">
        <v>8</v>
      </c>
      <c r="B11" s="33" t="s">
        <v>111</v>
      </c>
      <c r="C11" s="18">
        <v>1</v>
      </c>
      <c r="D11" s="18" t="s">
        <v>9</v>
      </c>
      <c r="E11" s="18" t="s">
        <v>3</v>
      </c>
      <c r="F11" s="19">
        <v>150</v>
      </c>
      <c r="G11" s="20">
        <f t="shared" si="0"/>
        <v>150</v>
      </c>
    </row>
    <row r="12" spans="1:7" ht="15.75" x14ac:dyDescent="0.25">
      <c r="A12" s="17" t="s">
        <v>10</v>
      </c>
      <c r="B12" s="33" t="s">
        <v>112</v>
      </c>
      <c r="C12" s="18">
        <v>6</v>
      </c>
      <c r="D12" s="18" t="s">
        <v>11</v>
      </c>
      <c r="E12" s="18" t="s">
        <v>3</v>
      </c>
      <c r="F12" s="19">
        <v>80</v>
      </c>
      <c r="G12" s="20">
        <f t="shared" si="0"/>
        <v>480</v>
      </c>
    </row>
    <row r="13" spans="1:7" ht="15.75" x14ac:dyDescent="0.25">
      <c r="A13" s="17" t="s">
        <v>12</v>
      </c>
      <c r="B13" s="33" t="s">
        <v>16</v>
      </c>
      <c r="C13" s="18">
        <v>1</v>
      </c>
      <c r="D13" s="18" t="s">
        <v>14</v>
      </c>
      <c r="E13" s="18" t="s">
        <v>3</v>
      </c>
      <c r="F13" s="19">
        <v>1200</v>
      </c>
      <c r="G13" s="20">
        <f t="shared" si="0"/>
        <v>1200</v>
      </c>
    </row>
    <row r="14" spans="1:7" ht="15.75" x14ac:dyDescent="0.25">
      <c r="A14" s="17" t="s">
        <v>15</v>
      </c>
      <c r="B14" s="36" t="s">
        <v>17</v>
      </c>
      <c r="C14" s="18">
        <v>415</v>
      </c>
      <c r="D14" s="18" t="s">
        <v>18</v>
      </c>
      <c r="E14" s="18" t="s">
        <v>3</v>
      </c>
      <c r="F14" s="19">
        <v>60</v>
      </c>
      <c r="G14" s="20">
        <f t="shared" si="0"/>
        <v>24900</v>
      </c>
    </row>
    <row r="15" spans="1:7" ht="15.75" x14ac:dyDescent="0.25">
      <c r="A15" s="17" t="s">
        <v>19</v>
      </c>
      <c r="B15" s="33" t="s">
        <v>20</v>
      </c>
      <c r="C15" s="18">
        <v>60</v>
      </c>
      <c r="D15" s="18" t="s">
        <v>18</v>
      </c>
      <c r="E15" s="18" t="s">
        <v>3</v>
      </c>
      <c r="F15" s="19">
        <v>60</v>
      </c>
      <c r="G15" s="20">
        <f t="shared" si="0"/>
        <v>3600</v>
      </c>
    </row>
    <row r="16" spans="1:7" ht="15.75" x14ac:dyDescent="0.25">
      <c r="A16" s="17" t="s">
        <v>21</v>
      </c>
      <c r="B16" s="33" t="s">
        <v>22</v>
      </c>
      <c r="C16" s="18">
        <v>60</v>
      </c>
      <c r="D16" s="18" t="s">
        <v>23</v>
      </c>
      <c r="E16" s="18" t="s">
        <v>3</v>
      </c>
      <c r="F16" s="19">
        <v>20</v>
      </c>
      <c r="G16" s="20">
        <f t="shared" si="0"/>
        <v>1200</v>
      </c>
    </row>
    <row r="17" spans="1:7" ht="15.75" x14ac:dyDescent="0.25">
      <c r="A17" s="17" t="s">
        <v>24</v>
      </c>
      <c r="B17" s="33" t="s">
        <v>25</v>
      </c>
      <c r="C17" s="18">
        <v>1</v>
      </c>
      <c r="D17" s="18" t="s">
        <v>9</v>
      </c>
      <c r="E17" s="18" t="s">
        <v>3</v>
      </c>
      <c r="F17" s="19">
        <v>2500</v>
      </c>
      <c r="G17" s="20">
        <f t="shared" si="0"/>
        <v>2500</v>
      </c>
    </row>
    <row r="18" spans="1:7" ht="16.5" thickBot="1" x14ac:dyDescent="0.3">
      <c r="A18" s="21" t="s">
        <v>26</v>
      </c>
      <c r="B18" s="34" t="s">
        <v>27</v>
      </c>
      <c r="C18" s="22">
        <v>1</v>
      </c>
      <c r="D18" s="22" t="s">
        <v>9</v>
      </c>
      <c r="E18" s="22" t="s">
        <v>3</v>
      </c>
      <c r="F18" s="23">
        <v>1500</v>
      </c>
      <c r="G18" s="24">
        <f t="shared" si="0"/>
        <v>1500</v>
      </c>
    </row>
    <row r="19" spans="1:7" ht="15.75" x14ac:dyDescent="0.25">
      <c r="A19" s="11"/>
      <c r="B19" s="37"/>
      <c r="C19" s="12"/>
      <c r="D19" s="12"/>
      <c r="E19" s="12"/>
      <c r="F19" s="25"/>
      <c r="G19" s="26"/>
    </row>
    <row r="20" spans="1:7" ht="16.5" thickBot="1" x14ac:dyDescent="0.3">
      <c r="A20" s="11"/>
      <c r="B20" s="37"/>
      <c r="C20" s="12"/>
      <c r="D20" s="12"/>
      <c r="E20" s="12"/>
      <c r="F20" s="25"/>
      <c r="G20" s="26"/>
    </row>
    <row r="21" spans="1:7" ht="15.75" x14ac:dyDescent="0.25">
      <c r="A21" s="13" t="s">
        <v>106</v>
      </c>
      <c r="B21" s="38" t="s">
        <v>28</v>
      </c>
      <c r="C21" s="14"/>
      <c r="D21" s="14"/>
      <c r="E21" s="14"/>
      <c r="F21" s="15"/>
      <c r="G21" s="16"/>
    </row>
    <row r="22" spans="1:7" ht="15.75" x14ac:dyDescent="0.25">
      <c r="A22" s="27" t="s">
        <v>30</v>
      </c>
      <c r="B22" s="33" t="s">
        <v>29</v>
      </c>
      <c r="C22" s="18">
        <v>1</v>
      </c>
      <c r="D22" s="18" t="s">
        <v>14</v>
      </c>
      <c r="E22" s="18" t="s">
        <v>3</v>
      </c>
      <c r="F22" s="19">
        <v>160</v>
      </c>
      <c r="G22" s="20">
        <f t="shared" si="0"/>
        <v>160</v>
      </c>
    </row>
    <row r="23" spans="1:7" ht="15.75" x14ac:dyDescent="0.25">
      <c r="A23" s="27" t="s">
        <v>31</v>
      </c>
      <c r="B23" s="33" t="s">
        <v>37</v>
      </c>
      <c r="C23" s="18">
        <v>18</v>
      </c>
      <c r="D23" s="18" t="s">
        <v>9</v>
      </c>
      <c r="E23" s="18" t="s">
        <v>3</v>
      </c>
      <c r="F23" s="19">
        <v>1800</v>
      </c>
      <c r="G23" s="20">
        <f t="shared" si="0"/>
        <v>32400</v>
      </c>
    </row>
    <row r="24" spans="1:7" ht="15.75" x14ac:dyDescent="0.25">
      <c r="A24" s="27" t="s">
        <v>32</v>
      </c>
      <c r="B24" s="33" t="s">
        <v>38</v>
      </c>
      <c r="C24" s="18">
        <v>16</v>
      </c>
      <c r="D24" s="18" t="s">
        <v>39</v>
      </c>
      <c r="E24" s="18" t="s">
        <v>3</v>
      </c>
      <c r="F24" s="19">
        <v>150</v>
      </c>
      <c r="G24" s="20">
        <f t="shared" si="0"/>
        <v>2400</v>
      </c>
    </row>
    <row r="25" spans="1:7" ht="15.75" x14ac:dyDescent="0.25">
      <c r="A25" s="27" t="s">
        <v>33</v>
      </c>
      <c r="B25" s="31" t="s">
        <v>40</v>
      </c>
      <c r="C25" s="18">
        <v>16</v>
      </c>
      <c r="D25" s="18" t="s">
        <v>39</v>
      </c>
      <c r="E25" s="18" t="s">
        <v>3</v>
      </c>
      <c r="F25" s="19">
        <v>150</v>
      </c>
      <c r="G25" s="20">
        <f t="shared" si="0"/>
        <v>2400</v>
      </c>
    </row>
    <row r="26" spans="1:7" ht="15.75" x14ac:dyDescent="0.25">
      <c r="A26" s="27" t="s">
        <v>34</v>
      </c>
      <c r="B26" s="31" t="s">
        <v>41</v>
      </c>
      <c r="C26" s="18">
        <v>8500</v>
      </c>
      <c r="D26" s="18" t="s">
        <v>18</v>
      </c>
      <c r="E26" s="18" t="s">
        <v>3</v>
      </c>
      <c r="F26" s="19">
        <v>0.25</v>
      </c>
      <c r="G26" s="20">
        <f t="shared" si="0"/>
        <v>2125</v>
      </c>
    </row>
    <row r="27" spans="1:7" ht="15.75" x14ac:dyDescent="0.25">
      <c r="A27" s="27" t="s">
        <v>35</v>
      </c>
      <c r="B27" s="31" t="s">
        <v>42</v>
      </c>
      <c r="C27" s="18">
        <v>8500</v>
      </c>
      <c r="D27" s="18" t="s">
        <v>18</v>
      </c>
      <c r="E27" s="18" t="s">
        <v>3</v>
      </c>
      <c r="F27" s="19">
        <v>0.2</v>
      </c>
      <c r="G27" s="20">
        <f t="shared" si="0"/>
        <v>1700</v>
      </c>
    </row>
    <row r="28" spans="1:7" ht="16.5" thickBot="1" x14ac:dyDescent="0.3">
      <c r="A28" s="28" t="s">
        <v>36</v>
      </c>
      <c r="B28" s="32" t="s">
        <v>43</v>
      </c>
      <c r="C28" s="22">
        <v>1</v>
      </c>
      <c r="D28" s="22" t="s">
        <v>9</v>
      </c>
      <c r="E28" s="22" t="s">
        <v>3</v>
      </c>
      <c r="F28" s="23">
        <v>4500</v>
      </c>
      <c r="G28" s="24">
        <f t="shared" si="0"/>
        <v>4500</v>
      </c>
    </row>
    <row r="29" spans="1:7" ht="15.75" x14ac:dyDescent="0.25">
      <c r="A29" s="29"/>
      <c r="B29" s="37"/>
      <c r="C29" s="12"/>
      <c r="D29" s="12"/>
      <c r="E29" s="12"/>
      <c r="F29" s="25"/>
      <c r="G29" s="26"/>
    </row>
    <row r="30" spans="1:7" ht="16.5" thickBot="1" x14ac:dyDescent="0.3">
      <c r="A30" s="29"/>
      <c r="B30" s="37"/>
      <c r="C30" s="12"/>
      <c r="D30" s="12"/>
      <c r="E30" s="12"/>
      <c r="F30" s="25"/>
      <c r="G30" s="26"/>
    </row>
    <row r="31" spans="1:7" ht="15.75" x14ac:dyDescent="0.25">
      <c r="A31" s="13" t="s">
        <v>44</v>
      </c>
      <c r="B31" s="39" t="s">
        <v>45</v>
      </c>
      <c r="C31" s="14"/>
      <c r="D31" s="14"/>
      <c r="E31" s="14"/>
      <c r="F31" s="15"/>
      <c r="G31" s="16">
        <f t="shared" si="0"/>
        <v>0</v>
      </c>
    </row>
    <row r="32" spans="1:7" ht="15.75" x14ac:dyDescent="0.25">
      <c r="A32" s="27" t="s">
        <v>46</v>
      </c>
      <c r="B32" s="33" t="s">
        <v>47</v>
      </c>
      <c r="C32" s="18">
        <v>1</v>
      </c>
      <c r="D32" s="18" t="s">
        <v>13</v>
      </c>
      <c r="E32" s="18" t="s">
        <v>3</v>
      </c>
      <c r="F32" s="19">
        <v>800</v>
      </c>
      <c r="G32" s="20">
        <f t="shared" si="0"/>
        <v>800</v>
      </c>
    </row>
    <row r="33" spans="1:7" ht="15.75" x14ac:dyDescent="0.25">
      <c r="A33" s="27" t="s">
        <v>48</v>
      </c>
      <c r="B33" s="33" t="s">
        <v>56</v>
      </c>
      <c r="C33" s="18">
        <v>360</v>
      </c>
      <c r="D33" s="18" t="s">
        <v>59</v>
      </c>
      <c r="E33" s="18" t="s">
        <v>3</v>
      </c>
      <c r="F33" s="19">
        <v>1.4</v>
      </c>
      <c r="G33" s="20">
        <f t="shared" si="0"/>
        <v>503.99999999999994</v>
      </c>
    </row>
    <row r="34" spans="1:7" ht="15.75" x14ac:dyDescent="0.25">
      <c r="A34" s="27" t="s">
        <v>49</v>
      </c>
      <c r="B34" s="33" t="s">
        <v>57</v>
      </c>
      <c r="C34" s="18">
        <v>360</v>
      </c>
      <c r="D34" s="18" t="s">
        <v>59</v>
      </c>
      <c r="E34" s="18" t="s">
        <v>3</v>
      </c>
      <c r="F34" s="19">
        <v>2.8</v>
      </c>
      <c r="G34" s="20">
        <f t="shared" si="0"/>
        <v>1007.9999999999999</v>
      </c>
    </row>
    <row r="35" spans="1:7" ht="15.75" x14ac:dyDescent="0.25">
      <c r="A35" s="27" t="s">
        <v>50</v>
      </c>
      <c r="B35" s="33" t="s">
        <v>56</v>
      </c>
      <c r="C35" s="18">
        <v>8500</v>
      </c>
      <c r="D35" s="18" t="s">
        <v>59</v>
      </c>
      <c r="E35" s="18" t="s">
        <v>3</v>
      </c>
      <c r="F35" s="19">
        <v>2.8</v>
      </c>
      <c r="G35" s="20">
        <f t="shared" si="0"/>
        <v>23800</v>
      </c>
    </row>
    <row r="36" spans="1:7" ht="15.75" x14ac:dyDescent="0.25">
      <c r="A36" s="27" t="s">
        <v>51</v>
      </c>
      <c r="B36" s="33" t="s">
        <v>58</v>
      </c>
      <c r="C36" s="18">
        <v>2200</v>
      </c>
      <c r="D36" s="18" t="s">
        <v>59</v>
      </c>
      <c r="E36" s="18" t="s">
        <v>3</v>
      </c>
      <c r="F36" s="19">
        <v>2.8</v>
      </c>
      <c r="G36" s="20">
        <f t="shared" si="0"/>
        <v>6160</v>
      </c>
    </row>
    <row r="37" spans="1:7" ht="15.75" x14ac:dyDescent="0.25">
      <c r="A37" s="27" t="s">
        <v>52</v>
      </c>
      <c r="B37" s="33" t="s">
        <v>60</v>
      </c>
      <c r="C37" s="18">
        <v>1</v>
      </c>
      <c r="D37" s="18" t="s">
        <v>59</v>
      </c>
      <c r="E37" s="18" t="s">
        <v>3</v>
      </c>
      <c r="F37" s="19">
        <v>57</v>
      </c>
      <c r="G37" s="20">
        <f t="shared" si="0"/>
        <v>57</v>
      </c>
    </row>
    <row r="38" spans="1:7" ht="15.75" x14ac:dyDescent="0.25">
      <c r="A38" s="27" t="s">
        <v>53</v>
      </c>
      <c r="B38" s="33" t="s">
        <v>61</v>
      </c>
      <c r="C38" s="18">
        <v>1</v>
      </c>
      <c r="D38" s="18" t="s">
        <v>59</v>
      </c>
      <c r="E38" s="18" t="s">
        <v>3</v>
      </c>
      <c r="F38" s="19">
        <v>114</v>
      </c>
      <c r="G38" s="20">
        <f t="shared" si="0"/>
        <v>114</v>
      </c>
    </row>
    <row r="39" spans="1:7" ht="15.75" x14ac:dyDescent="0.25">
      <c r="A39" s="27" t="s">
        <v>54</v>
      </c>
      <c r="B39" s="33" t="s">
        <v>62</v>
      </c>
      <c r="C39" s="18">
        <v>0</v>
      </c>
      <c r="D39" s="18" t="s">
        <v>18</v>
      </c>
      <c r="E39" s="18" t="s">
        <v>3</v>
      </c>
      <c r="F39" s="19"/>
      <c r="G39" s="20">
        <f t="shared" si="0"/>
        <v>0</v>
      </c>
    </row>
    <row r="40" spans="1:7" ht="15.75" x14ac:dyDescent="0.25">
      <c r="A40" s="27" t="s">
        <v>55</v>
      </c>
      <c r="B40" s="33" t="s">
        <v>63</v>
      </c>
      <c r="C40" s="18">
        <v>0</v>
      </c>
      <c r="D40" s="18" t="s">
        <v>59</v>
      </c>
      <c r="E40" s="18" t="s">
        <v>3</v>
      </c>
      <c r="F40" s="19"/>
      <c r="G40" s="20">
        <f t="shared" si="0"/>
        <v>0</v>
      </c>
    </row>
    <row r="41" spans="1:7" ht="15.75" x14ac:dyDescent="0.25">
      <c r="A41" s="27" t="s">
        <v>64</v>
      </c>
      <c r="B41" s="33" t="s">
        <v>69</v>
      </c>
      <c r="C41" s="18">
        <v>0</v>
      </c>
      <c r="D41" s="18" t="s">
        <v>59</v>
      </c>
      <c r="E41" s="18" t="s">
        <v>3</v>
      </c>
      <c r="F41" s="19"/>
      <c r="G41" s="20">
        <f t="shared" si="0"/>
        <v>0</v>
      </c>
    </row>
    <row r="42" spans="1:7" ht="15.75" x14ac:dyDescent="0.25">
      <c r="A42" s="27" t="s">
        <v>65</v>
      </c>
      <c r="B42" s="33" t="s">
        <v>70</v>
      </c>
      <c r="C42" s="18">
        <v>1</v>
      </c>
      <c r="D42" s="18" t="s">
        <v>59</v>
      </c>
      <c r="E42" s="18" t="s">
        <v>3</v>
      </c>
      <c r="F42" s="19">
        <v>105.4</v>
      </c>
      <c r="G42" s="20">
        <f t="shared" si="0"/>
        <v>105.4</v>
      </c>
    </row>
    <row r="43" spans="1:7" ht="15.75" x14ac:dyDescent="0.25">
      <c r="A43" s="27" t="s">
        <v>66</v>
      </c>
      <c r="B43" s="33" t="s">
        <v>71</v>
      </c>
      <c r="C43" s="18">
        <v>0</v>
      </c>
      <c r="D43" s="18" t="s">
        <v>59</v>
      </c>
      <c r="E43" s="18" t="s">
        <v>3</v>
      </c>
      <c r="F43" s="19"/>
      <c r="G43" s="20">
        <f t="shared" si="0"/>
        <v>0</v>
      </c>
    </row>
    <row r="44" spans="1:7" ht="15.75" x14ac:dyDescent="0.25">
      <c r="A44" s="27" t="s">
        <v>67</v>
      </c>
      <c r="B44" s="33" t="s">
        <v>72</v>
      </c>
      <c r="C44" s="18">
        <v>75</v>
      </c>
      <c r="D44" s="18" t="s">
        <v>59</v>
      </c>
      <c r="E44" s="18" t="s">
        <v>3</v>
      </c>
      <c r="F44" s="19">
        <v>15</v>
      </c>
      <c r="G44" s="20">
        <f t="shared" si="0"/>
        <v>1125</v>
      </c>
    </row>
    <row r="45" spans="1:7" ht="16.5" thickBot="1" x14ac:dyDescent="0.3">
      <c r="A45" s="28" t="s">
        <v>68</v>
      </c>
      <c r="B45" s="34" t="s">
        <v>73</v>
      </c>
      <c r="C45" s="22">
        <v>200</v>
      </c>
      <c r="D45" s="22"/>
      <c r="E45" s="22" t="s">
        <v>3</v>
      </c>
      <c r="F45" s="23">
        <v>2</v>
      </c>
      <c r="G45" s="24">
        <f t="shared" si="0"/>
        <v>400</v>
      </c>
    </row>
    <row r="46" spans="1:7" ht="15.75" x14ac:dyDescent="0.25">
      <c r="A46" s="29"/>
      <c r="B46" s="37"/>
      <c r="C46" s="12"/>
      <c r="D46" s="12"/>
      <c r="E46" s="12"/>
      <c r="F46" s="25"/>
      <c r="G46" s="26"/>
    </row>
    <row r="47" spans="1:7" ht="16.5" thickBot="1" x14ac:dyDescent="0.3">
      <c r="A47" s="29"/>
      <c r="B47" s="37"/>
      <c r="C47" s="12"/>
      <c r="D47" s="12"/>
      <c r="E47" s="12"/>
      <c r="F47" s="25"/>
      <c r="G47" s="26"/>
    </row>
    <row r="48" spans="1:7" ht="15.75" x14ac:dyDescent="0.25">
      <c r="A48" s="13" t="s">
        <v>108</v>
      </c>
      <c r="B48" s="35" t="s">
        <v>74</v>
      </c>
      <c r="C48" s="14"/>
      <c r="D48" s="14"/>
      <c r="E48" s="14"/>
      <c r="F48" s="15"/>
      <c r="G48" s="16"/>
    </row>
    <row r="49" spans="1:7" ht="15.75" x14ac:dyDescent="0.25">
      <c r="A49" s="27" t="s">
        <v>75</v>
      </c>
      <c r="B49" s="33" t="s">
        <v>88</v>
      </c>
      <c r="C49" s="18">
        <v>0</v>
      </c>
      <c r="D49" s="18" t="s">
        <v>59</v>
      </c>
      <c r="E49" s="18" t="s">
        <v>3</v>
      </c>
      <c r="F49" s="19"/>
      <c r="G49" s="20">
        <f t="shared" si="0"/>
        <v>0</v>
      </c>
    </row>
    <row r="50" spans="1:7" ht="15.75" x14ac:dyDescent="0.25">
      <c r="A50" s="27" t="s">
        <v>76</v>
      </c>
      <c r="B50" s="33" t="s">
        <v>89</v>
      </c>
      <c r="C50" s="18">
        <v>0</v>
      </c>
      <c r="D50" s="18" t="s">
        <v>18</v>
      </c>
      <c r="E50" s="18" t="s">
        <v>3</v>
      </c>
      <c r="F50" s="19"/>
      <c r="G50" s="20">
        <f t="shared" si="0"/>
        <v>0</v>
      </c>
    </row>
    <row r="51" spans="1:7" ht="15.75" x14ac:dyDescent="0.25">
      <c r="A51" s="27" t="s">
        <v>77</v>
      </c>
      <c r="B51" s="31" t="s">
        <v>90</v>
      </c>
      <c r="C51" s="18">
        <v>380</v>
      </c>
      <c r="D51" s="18" t="s">
        <v>23</v>
      </c>
      <c r="E51" s="18" t="s">
        <v>3</v>
      </c>
      <c r="F51" s="19">
        <v>24</v>
      </c>
      <c r="G51" s="20">
        <f t="shared" si="0"/>
        <v>9120</v>
      </c>
    </row>
    <row r="52" spans="1:7" ht="15.75" x14ac:dyDescent="0.25">
      <c r="A52" s="27" t="s">
        <v>78</v>
      </c>
      <c r="B52" s="31" t="s">
        <v>91</v>
      </c>
      <c r="C52" s="18">
        <v>240</v>
      </c>
      <c r="D52" s="18" t="s">
        <v>23</v>
      </c>
      <c r="E52" s="18" t="s">
        <v>3</v>
      </c>
      <c r="F52" s="19">
        <v>14.8</v>
      </c>
      <c r="G52" s="20">
        <f t="shared" si="0"/>
        <v>3552</v>
      </c>
    </row>
    <row r="53" spans="1:7" ht="15.75" x14ac:dyDescent="0.25">
      <c r="A53" s="27" t="s">
        <v>79</v>
      </c>
      <c r="B53" s="31" t="s">
        <v>92</v>
      </c>
      <c r="C53" s="18">
        <v>360</v>
      </c>
      <c r="D53" s="18" t="s">
        <v>18</v>
      </c>
      <c r="E53" s="18" t="s">
        <v>3</v>
      </c>
      <c r="F53" s="19">
        <v>8.1999999999999993</v>
      </c>
      <c r="G53" s="20">
        <f t="shared" si="0"/>
        <v>2951.9999999999995</v>
      </c>
    </row>
    <row r="54" spans="1:7" ht="15.75" x14ac:dyDescent="0.25">
      <c r="A54" s="27" t="s">
        <v>80</v>
      </c>
      <c r="B54" s="31" t="s">
        <v>93</v>
      </c>
      <c r="C54" s="18">
        <v>15</v>
      </c>
      <c r="D54" s="18" t="s">
        <v>59</v>
      </c>
      <c r="E54" s="18" t="s">
        <v>3</v>
      </c>
      <c r="F54" s="19">
        <v>65</v>
      </c>
      <c r="G54" s="20">
        <f t="shared" si="0"/>
        <v>975</v>
      </c>
    </row>
    <row r="55" spans="1:7" ht="15.75" x14ac:dyDescent="0.25">
      <c r="A55" s="27" t="s">
        <v>81</v>
      </c>
      <c r="B55" s="31" t="s">
        <v>94</v>
      </c>
      <c r="C55" s="18">
        <v>20</v>
      </c>
      <c r="D55" s="18" t="s">
        <v>18</v>
      </c>
      <c r="E55" s="18" t="s">
        <v>3</v>
      </c>
      <c r="F55" s="19">
        <v>85</v>
      </c>
      <c r="G55" s="20">
        <f t="shared" si="0"/>
        <v>1700</v>
      </c>
    </row>
    <row r="56" spans="1:7" ht="15.75" x14ac:dyDescent="0.25">
      <c r="A56" s="27" t="s">
        <v>82</v>
      </c>
      <c r="B56" s="31" t="s">
        <v>95</v>
      </c>
      <c r="C56" s="18">
        <v>0</v>
      </c>
      <c r="D56" s="18" t="s">
        <v>18</v>
      </c>
      <c r="E56" s="18" t="s">
        <v>3</v>
      </c>
      <c r="F56" s="19"/>
      <c r="G56" s="20">
        <f t="shared" si="0"/>
        <v>0</v>
      </c>
    </row>
    <row r="57" spans="1:7" ht="15.75" x14ac:dyDescent="0.25">
      <c r="A57" s="27" t="s">
        <v>83</v>
      </c>
      <c r="B57" s="31" t="s">
        <v>96</v>
      </c>
      <c r="C57" s="18">
        <v>25</v>
      </c>
      <c r="D57" s="18" t="s">
        <v>97</v>
      </c>
      <c r="E57" s="18" t="s">
        <v>3</v>
      </c>
      <c r="F57" s="19">
        <v>65</v>
      </c>
      <c r="G57" s="20">
        <f t="shared" si="0"/>
        <v>1625</v>
      </c>
    </row>
    <row r="58" spans="1:7" ht="15.75" x14ac:dyDescent="0.25">
      <c r="A58" s="27" t="s">
        <v>84</v>
      </c>
      <c r="B58" s="31" t="s">
        <v>98</v>
      </c>
      <c r="C58" s="18">
        <v>0</v>
      </c>
      <c r="D58" s="18" t="s">
        <v>9</v>
      </c>
      <c r="E58" s="18" t="s">
        <v>3</v>
      </c>
      <c r="F58" s="19"/>
      <c r="G58" s="20">
        <f t="shared" si="0"/>
        <v>0</v>
      </c>
    </row>
    <row r="59" spans="1:7" ht="15.75" x14ac:dyDescent="0.25">
      <c r="A59" s="27" t="s">
        <v>85</v>
      </c>
      <c r="B59" s="33" t="s">
        <v>99</v>
      </c>
      <c r="C59" s="18">
        <v>8</v>
      </c>
      <c r="D59" s="18" t="s">
        <v>9</v>
      </c>
      <c r="E59" s="18" t="s">
        <v>3</v>
      </c>
      <c r="F59" s="19">
        <v>215.5</v>
      </c>
      <c r="G59" s="20">
        <f t="shared" si="0"/>
        <v>1724</v>
      </c>
    </row>
    <row r="60" spans="1:7" ht="15.75" x14ac:dyDescent="0.25">
      <c r="A60" s="27" t="s">
        <v>86</v>
      </c>
      <c r="B60" s="33" t="s">
        <v>100</v>
      </c>
      <c r="C60" s="18">
        <v>1</v>
      </c>
      <c r="D60" s="18" t="s">
        <v>9</v>
      </c>
      <c r="E60" s="18" t="s">
        <v>3</v>
      </c>
      <c r="F60" s="19">
        <v>544.79999999999995</v>
      </c>
      <c r="G60" s="20">
        <f t="shared" si="0"/>
        <v>544.79999999999995</v>
      </c>
    </row>
    <row r="61" spans="1:7" ht="16.5" thickBot="1" x14ac:dyDescent="0.3">
      <c r="A61" s="28" t="s">
        <v>87</v>
      </c>
      <c r="B61" s="34" t="s">
        <v>101</v>
      </c>
      <c r="C61" s="22">
        <v>1</v>
      </c>
      <c r="D61" s="22" t="s">
        <v>9</v>
      </c>
      <c r="E61" s="22" t="s">
        <v>3</v>
      </c>
      <c r="F61" s="23">
        <v>1146.5999999999999</v>
      </c>
      <c r="G61" s="24">
        <f t="shared" si="0"/>
        <v>1146.5999999999999</v>
      </c>
    </row>
    <row r="62" spans="1:7" ht="15.75" x14ac:dyDescent="0.25">
      <c r="A62" s="29"/>
      <c r="B62" s="37"/>
      <c r="C62" s="12"/>
      <c r="D62" s="12"/>
      <c r="E62" s="12"/>
      <c r="F62" s="25"/>
      <c r="G62" s="25"/>
    </row>
    <row r="63" spans="1:7" ht="15.75" x14ac:dyDescent="0.25">
      <c r="A63" s="29"/>
      <c r="B63" s="37"/>
      <c r="C63" s="12"/>
      <c r="D63" s="12"/>
      <c r="E63" s="12"/>
      <c r="F63" s="25"/>
      <c r="G63" s="25"/>
    </row>
    <row r="64" spans="1:7" ht="16.5" thickBot="1" x14ac:dyDescent="0.3">
      <c r="A64" s="29"/>
      <c r="B64" s="37"/>
      <c r="C64" s="12"/>
      <c r="D64" s="12"/>
      <c r="E64" s="12"/>
      <c r="F64" s="25"/>
      <c r="G64" s="25"/>
    </row>
    <row r="65" spans="1:7" ht="21.75" thickBot="1" x14ac:dyDescent="0.4">
      <c r="A65" s="44"/>
      <c r="B65" s="45" t="s">
        <v>102</v>
      </c>
      <c r="C65" s="46"/>
      <c r="D65" s="46"/>
      <c r="E65" s="46"/>
      <c r="F65" s="47"/>
      <c r="G65" s="48">
        <f>SUM(G9:G64)</f>
        <v>213127.8</v>
      </c>
    </row>
    <row r="66" spans="1:7" ht="16.5" thickBot="1" x14ac:dyDescent="0.3">
      <c r="A66" s="29"/>
      <c r="B66" s="37"/>
      <c r="C66" s="12"/>
      <c r="D66" s="12"/>
      <c r="E66" s="12"/>
      <c r="F66" s="25"/>
      <c r="G66" s="25"/>
    </row>
    <row r="67" spans="1:7" ht="24" thickBot="1" x14ac:dyDescent="0.4">
      <c r="A67" s="49"/>
      <c r="B67" s="50" t="s">
        <v>119</v>
      </c>
      <c r="C67" s="51"/>
      <c r="D67" s="51"/>
      <c r="E67" s="51"/>
      <c r="F67" s="52"/>
      <c r="G67" s="53">
        <f>G65*1.19</f>
        <v>253622.08199999997</v>
      </c>
    </row>
    <row r="68" spans="1:7" ht="15.75" x14ac:dyDescent="0.25">
      <c r="A68" s="29"/>
      <c r="B68" s="37"/>
      <c r="C68" s="12"/>
      <c r="D68" s="12"/>
      <c r="E68" s="12"/>
      <c r="F68" s="25"/>
      <c r="G68" s="25"/>
    </row>
    <row r="69" spans="1:7" ht="15.75" x14ac:dyDescent="0.25">
      <c r="A69" s="29"/>
      <c r="B69" s="11"/>
      <c r="C69" s="12"/>
      <c r="D69" s="12"/>
      <c r="E69" s="12"/>
      <c r="F69" s="25"/>
      <c r="G69" s="25"/>
    </row>
    <row r="70" spans="1:7" ht="15.75" x14ac:dyDescent="0.25">
      <c r="A70" s="29"/>
      <c r="B70" s="11"/>
      <c r="C70" s="12"/>
      <c r="D70" s="12"/>
      <c r="E70" s="12"/>
      <c r="F70" s="25"/>
      <c r="G70" s="25"/>
    </row>
    <row r="71" spans="1:7" ht="15.75" x14ac:dyDescent="0.25">
      <c r="A71" s="29"/>
      <c r="B71" s="11"/>
      <c r="C71" s="12"/>
      <c r="D71" s="12"/>
      <c r="E71" s="12"/>
      <c r="F71" s="25"/>
      <c r="G71" s="25"/>
    </row>
    <row r="72" spans="1:7" ht="15.75" x14ac:dyDescent="0.25">
      <c r="A72" s="29"/>
      <c r="B72" s="11"/>
      <c r="C72" s="12"/>
      <c r="D72" s="12"/>
      <c r="E72" s="12"/>
      <c r="F72" s="25"/>
      <c r="G72" s="25"/>
    </row>
    <row r="73" spans="1:7" ht="15.75" x14ac:dyDescent="0.25">
      <c r="A73" s="29"/>
      <c r="B73" s="11"/>
      <c r="C73" s="12"/>
      <c r="D73" s="12"/>
      <c r="E73" s="12"/>
      <c r="F73" s="25"/>
      <c r="G73" s="25"/>
    </row>
    <row r="74" spans="1:7" ht="15.75" x14ac:dyDescent="0.25">
      <c r="A74" s="29"/>
      <c r="B74" s="11"/>
      <c r="C74" s="11"/>
      <c r="D74" s="11"/>
      <c r="E74" s="11"/>
      <c r="F74" s="30"/>
      <c r="G74" s="30"/>
    </row>
    <row r="75" spans="1:7" x14ac:dyDescent="0.25">
      <c r="A75" s="2"/>
      <c r="B75" s="6"/>
      <c r="F75" s="3"/>
      <c r="G75" s="3"/>
    </row>
    <row r="76" spans="1:7" x14ac:dyDescent="0.25">
      <c r="A76" s="2"/>
      <c r="B76" s="6"/>
      <c r="F76" s="3"/>
      <c r="G76" s="3"/>
    </row>
    <row r="77" spans="1:7" x14ac:dyDescent="0.25">
      <c r="A77" s="2"/>
      <c r="B77" s="6"/>
      <c r="F77" s="3"/>
      <c r="G77" s="3"/>
    </row>
    <row r="78" spans="1:7" x14ac:dyDescent="0.25">
      <c r="A78" s="2"/>
      <c r="B78" s="6"/>
      <c r="F78" s="3"/>
      <c r="G78" s="3"/>
    </row>
    <row r="79" spans="1:7" x14ac:dyDescent="0.25">
      <c r="A79" s="2"/>
      <c r="B79" s="6"/>
      <c r="F79" s="3"/>
      <c r="G79" s="3"/>
    </row>
    <row r="80" spans="1:7" x14ac:dyDescent="0.25">
      <c r="A80" s="2"/>
      <c r="B80" s="6"/>
      <c r="F80" s="3"/>
      <c r="G80" s="3"/>
    </row>
    <row r="81" spans="1:7" x14ac:dyDescent="0.25">
      <c r="A81" s="2"/>
      <c r="B81" s="6"/>
      <c r="F81" s="3"/>
      <c r="G81" s="3"/>
    </row>
    <row r="82" spans="1:7" x14ac:dyDescent="0.25">
      <c r="A82" s="2"/>
      <c r="B82" s="6"/>
      <c r="F82" s="3"/>
      <c r="G82" s="3"/>
    </row>
    <row r="83" spans="1:7" x14ac:dyDescent="0.25">
      <c r="A83" s="2"/>
      <c r="B83" s="6"/>
      <c r="F83" s="3"/>
      <c r="G83" s="3"/>
    </row>
    <row r="84" spans="1:7" x14ac:dyDescent="0.25">
      <c r="A84" s="2"/>
      <c r="B84" s="6"/>
      <c r="F84" s="3"/>
      <c r="G84" s="3"/>
    </row>
    <row r="85" spans="1:7" x14ac:dyDescent="0.25">
      <c r="A85" s="2"/>
      <c r="B85" s="6"/>
      <c r="F85" s="3"/>
      <c r="G85" s="3"/>
    </row>
    <row r="86" spans="1:7" x14ac:dyDescent="0.25">
      <c r="A86" s="2"/>
      <c r="B86" s="6"/>
      <c r="F86" s="3"/>
      <c r="G86" s="3"/>
    </row>
    <row r="87" spans="1:7" x14ac:dyDescent="0.25">
      <c r="A87" s="2"/>
      <c r="B87" s="6"/>
      <c r="F87" s="3"/>
      <c r="G87" s="3"/>
    </row>
    <row r="88" spans="1:7" x14ac:dyDescent="0.25">
      <c r="A88" s="2"/>
      <c r="B88" s="6"/>
      <c r="F88" s="3"/>
      <c r="G88" s="3"/>
    </row>
    <row r="89" spans="1:7" x14ac:dyDescent="0.25">
      <c r="A89" s="2"/>
      <c r="B89" s="6"/>
      <c r="F89" s="3"/>
      <c r="G89" s="3"/>
    </row>
    <row r="90" spans="1:7" x14ac:dyDescent="0.25">
      <c r="A90" s="2"/>
      <c r="F90" s="3"/>
      <c r="G90" s="3"/>
    </row>
    <row r="91" spans="1:7" x14ac:dyDescent="0.25">
      <c r="A91" s="2"/>
      <c r="F91" s="3"/>
      <c r="G91" s="3"/>
    </row>
    <row r="92" spans="1:7" x14ac:dyDescent="0.25">
      <c r="A92" s="2"/>
      <c r="F92" s="3"/>
      <c r="G92" s="3"/>
    </row>
    <row r="93" spans="1:7" x14ac:dyDescent="0.25">
      <c r="A93" s="2"/>
      <c r="F93" s="3"/>
      <c r="G93" s="3"/>
    </row>
    <row r="94" spans="1:7" x14ac:dyDescent="0.25">
      <c r="A94" s="2"/>
      <c r="F94" s="3"/>
      <c r="G94" s="3"/>
    </row>
    <row r="95" spans="1:7" x14ac:dyDescent="0.25">
      <c r="A95" s="2"/>
      <c r="F95" s="3"/>
      <c r="G95" s="3"/>
    </row>
    <row r="96" spans="1:7" x14ac:dyDescent="0.25">
      <c r="A96" s="2"/>
      <c r="F96" s="3"/>
      <c r="G96" s="3"/>
    </row>
    <row r="97" spans="1:7" x14ac:dyDescent="0.25">
      <c r="A97" s="2"/>
      <c r="F97" s="3"/>
      <c r="G97" s="3"/>
    </row>
    <row r="98" spans="1:7" x14ac:dyDescent="0.25">
      <c r="A98" s="2"/>
      <c r="F98" s="3"/>
      <c r="G98" s="3"/>
    </row>
    <row r="99" spans="1:7" x14ac:dyDescent="0.25">
      <c r="A99" s="2"/>
      <c r="F99" s="3"/>
    </row>
    <row r="100" spans="1:7" x14ac:dyDescent="0.25">
      <c r="A100" s="2"/>
      <c r="F100" s="3"/>
    </row>
    <row r="101" spans="1:7" x14ac:dyDescent="0.25">
      <c r="A101" s="2"/>
      <c r="F101" s="3"/>
    </row>
    <row r="102" spans="1:7" x14ac:dyDescent="0.25">
      <c r="A102" s="2"/>
      <c r="F102" s="3"/>
    </row>
    <row r="103" spans="1:7" x14ac:dyDescent="0.25">
      <c r="A103" s="2"/>
      <c r="F103" s="3"/>
      <c r="G103" s="3"/>
    </row>
    <row r="104" spans="1:7" x14ac:dyDescent="0.25">
      <c r="A104" s="1"/>
      <c r="F104" s="3"/>
    </row>
    <row r="105" spans="1:7" x14ac:dyDescent="0.25">
      <c r="A105" s="1"/>
      <c r="F105" s="3"/>
    </row>
    <row r="106" spans="1:7" x14ac:dyDescent="0.25">
      <c r="A106" s="1"/>
      <c r="F106" s="3"/>
    </row>
    <row r="107" spans="1:7" x14ac:dyDescent="0.25">
      <c r="A107" s="1"/>
      <c r="F107" s="3"/>
    </row>
    <row r="108" spans="1:7" x14ac:dyDescent="0.25">
      <c r="A108" s="1"/>
      <c r="F108" s="3"/>
    </row>
    <row r="109" spans="1:7" x14ac:dyDescent="0.25">
      <c r="A109" s="1"/>
      <c r="F109" s="3"/>
    </row>
    <row r="110" spans="1:7" x14ac:dyDescent="0.25">
      <c r="A110" s="1"/>
    </row>
    <row r="111" spans="1:7" x14ac:dyDescent="0.25">
      <c r="A111" s="1"/>
    </row>
  </sheetData>
  <sheetProtection algorithmName="SHA-512" hashValue="jNOoKQCr8teVEty+Z57bg0MuTaFRo+d3fla7DvoNbLRQ6tUnsZBD/QZh1D4u9GqhBbpC6qm5l/rH0fGR0T5PjQ==" saltValue="FPDRrApJ9NgamrxJOS8Arw==" spinCount="100000" sheet="1" objects="1" scenarios="1" selectLockedCells="1" selectUnlockedCells="1"/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11"/>
  <sheetViews>
    <sheetView workbookViewId="0">
      <selection activeCell="F10" sqref="F10"/>
    </sheetView>
  </sheetViews>
  <sheetFormatPr baseColWidth="10" defaultRowHeight="15" x14ac:dyDescent="0.25"/>
  <cols>
    <col min="2" max="2" width="64.28515625" customWidth="1"/>
    <col min="3" max="3" width="13.42578125" customWidth="1"/>
    <col min="5" max="5" width="6.140625" customWidth="1"/>
    <col min="6" max="6" width="14.42578125" customWidth="1"/>
    <col min="7" max="7" width="25" customWidth="1"/>
  </cols>
  <sheetData>
    <row r="1" spans="1:7" ht="18.75" x14ac:dyDescent="0.3">
      <c r="A1" s="42" t="s">
        <v>118</v>
      </c>
      <c r="B1" s="42"/>
      <c r="C1" s="43"/>
      <c r="D1" s="41"/>
    </row>
    <row r="2" spans="1:7" x14ac:dyDescent="0.25">
      <c r="A2" s="4"/>
      <c r="B2" s="4"/>
      <c r="C2" s="4"/>
    </row>
    <row r="3" spans="1:7" ht="18.75" x14ac:dyDescent="0.3">
      <c r="A3" s="5" t="s">
        <v>105</v>
      </c>
      <c r="B3" s="5"/>
    </row>
    <row r="4" spans="1:7" ht="15.75" thickBot="1" x14ac:dyDescent="0.3">
      <c r="B4" s="6"/>
    </row>
    <row r="5" spans="1:7" ht="16.5" thickBot="1" x14ac:dyDescent="0.3">
      <c r="A5" s="7" t="s">
        <v>0</v>
      </c>
      <c r="B5" s="8" t="s">
        <v>117</v>
      </c>
      <c r="C5" s="9" t="s">
        <v>2</v>
      </c>
      <c r="D5" s="9" t="s">
        <v>7</v>
      </c>
      <c r="E5" s="9" t="s">
        <v>3</v>
      </c>
      <c r="F5" s="9" t="s">
        <v>4</v>
      </c>
      <c r="G5" s="10" t="s">
        <v>5</v>
      </c>
    </row>
    <row r="6" spans="1:7" ht="15.75" x14ac:dyDescent="0.25">
      <c r="A6" s="11"/>
      <c r="B6" s="11"/>
      <c r="C6" s="12"/>
      <c r="D6" s="12"/>
      <c r="E6" s="12"/>
      <c r="F6" s="12"/>
      <c r="G6" s="12"/>
    </row>
    <row r="7" spans="1:7" ht="16.5" thickBot="1" x14ac:dyDescent="0.3">
      <c r="A7" s="11"/>
      <c r="B7" s="11"/>
      <c r="C7" s="12"/>
      <c r="D7" s="12"/>
      <c r="E7" s="12"/>
      <c r="F7" s="12"/>
      <c r="G7" s="12"/>
    </row>
    <row r="8" spans="1:7" ht="15.75" x14ac:dyDescent="0.25">
      <c r="A8" s="13" t="s">
        <v>107</v>
      </c>
      <c r="B8" s="35" t="s">
        <v>103</v>
      </c>
      <c r="C8" s="14"/>
      <c r="D8" s="14"/>
      <c r="E8" s="14"/>
      <c r="F8" s="15"/>
      <c r="G8" s="16"/>
    </row>
    <row r="9" spans="1:7" ht="15.75" x14ac:dyDescent="0.25">
      <c r="A9" s="17" t="s">
        <v>1</v>
      </c>
      <c r="B9" s="33" t="s">
        <v>109</v>
      </c>
      <c r="C9" s="18">
        <v>1</v>
      </c>
      <c r="D9" s="18" t="s">
        <v>14</v>
      </c>
      <c r="E9" s="18" t="s">
        <v>3</v>
      </c>
      <c r="F9" s="19">
        <v>30000</v>
      </c>
      <c r="G9" s="20">
        <f>C9*F9</f>
        <v>30000</v>
      </c>
    </row>
    <row r="10" spans="1:7" ht="15.75" x14ac:dyDescent="0.25">
      <c r="A10" s="17" t="s">
        <v>6</v>
      </c>
      <c r="B10" s="33" t="s">
        <v>110</v>
      </c>
      <c r="C10" s="18">
        <v>1</v>
      </c>
      <c r="D10" s="18" t="s">
        <v>14</v>
      </c>
      <c r="E10" s="18" t="s">
        <v>3</v>
      </c>
      <c r="F10" s="19">
        <v>9500</v>
      </c>
      <c r="G10" s="20">
        <f t="shared" ref="G10:G61" si="0">C10*F10</f>
        <v>9500</v>
      </c>
    </row>
    <row r="11" spans="1:7" ht="15.75" x14ac:dyDescent="0.25">
      <c r="A11" s="17" t="s">
        <v>8</v>
      </c>
      <c r="B11" s="33" t="s">
        <v>111</v>
      </c>
      <c r="C11" s="18">
        <v>1</v>
      </c>
      <c r="D11" s="18" t="s">
        <v>9</v>
      </c>
      <c r="E11" s="18" t="s">
        <v>3</v>
      </c>
      <c r="F11" s="19">
        <v>24.71</v>
      </c>
      <c r="G11" s="20">
        <f t="shared" si="0"/>
        <v>24.71</v>
      </c>
    </row>
    <row r="12" spans="1:7" ht="15.75" x14ac:dyDescent="0.25">
      <c r="A12" s="17" t="s">
        <v>10</v>
      </c>
      <c r="B12" s="33" t="s">
        <v>112</v>
      </c>
      <c r="C12" s="18">
        <v>2</v>
      </c>
      <c r="D12" s="18" t="s">
        <v>11</v>
      </c>
      <c r="E12" s="18" t="s">
        <v>3</v>
      </c>
      <c r="F12" s="19">
        <v>6.1</v>
      </c>
      <c r="G12" s="20">
        <f t="shared" si="0"/>
        <v>12.2</v>
      </c>
    </row>
    <row r="13" spans="1:7" ht="15.75" x14ac:dyDescent="0.25">
      <c r="A13" s="17" t="s">
        <v>12</v>
      </c>
      <c r="B13" s="33" t="s">
        <v>16</v>
      </c>
      <c r="C13" s="18">
        <v>1</v>
      </c>
      <c r="D13" s="18" t="s">
        <v>14</v>
      </c>
      <c r="E13" s="18" t="s">
        <v>3</v>
      </c>
      <c r="F13" s="19">
        <v>122</v>
      </c>
      <c r="G13" s="20">
        <f t="shared" si="0"/>
        <v>122</v>
      </c>
    </row>
    <row r="14" spans="1:7" ht="15.75" x14ac:dyDescent="0.25">
      <c r="A14" s="17" t="s">
        <v>15</v>
      </c>
      <c r="B14" s="36" t="s">
        <v>17</v>
      </c>
      <c r="C14" s="18">
        <v>0</v>
      </c>
      <c r="D14" s="18" t="s">
        <v>18</v>
      </c>
      <c r="E14" s="18" t="s">
        <v>3</v>
      </c>
      <c r="F14" s="19">
        <v>60</v>
      </c>
      <c r="G14" s="20">
        <f t="shared" si="0"/>
        <v>0</v>
      </c>
    </row>
    <row r="15" spans="1:7" ht="15.75" x14ac:dyDescent="0.25">
      <c r="A15" s="17" t="s">
        <v>19</v>
      </c>
      <c r="B15" s="33" t="s">
        <v>20</v>
      </c>
      <c r="C15" s="18">
        <v>0</v>
      </c>
      <c r="D15" s="18" t="s">
        <v>18</v>
      </c>
      <c r="E15" s="18" t="s">
        <v>3</v>
      </c>
      <c r="F15" s="19">
        <v>60</v>
      </c>
      <c r="G15" s="20">
        <f t="shared" si="0"/>
        <v>0</v>
      </c>
    </row>
    <row r="16" spans="1:7" ht="15.75" x14ac:dyDescent="0.25">
      <c r="A16" s="17" t="s">
        <v>21</v>
      </c>
      <c r="B16" s="33" t="s">
        <v>22</v>
      </c>
      <c r="C16" s="18">
        <v>0</v>
      </c>
      <c r="D16" s="18" t="s">
        <v>23</v>
      </c>
      <c r="E16" s="18" t="s">
        <v>3</v>
      </c>
      <c r="F16" s="19">
        <v>20</v>
      </c>
      <c r="G16" s="20">
        <f t="shared" si="0"/>
        <v>0</v>
      </c>
    </row>
    <row r="17" spans="1:7" ht="15.75" x14ac:dyDescent="0.25">
      <c r="A17" s="17" t="s">
        <v>24</v>
      </c>
      <c r="B17" s="33" t="s">
        <v>25</v>
      </c>
      <c r="C17" s="18">
        <v>0</v>
      </c>
      <c r="D17" s="18" t="s">
        <v>9</v>
      </c>
      <c r="E17" s="18" t="s">
        <v>3</v>
      </c>
      <c r="F17" s="19">
        <v>2500</v>
      </c>
      <c r="G17" s="20">
        <f t="shared" si="0"/>
        <v>0</v>
      </c>
    </row>
    <row r="18" spans="1:7" ht="16.5" thickBot="1" x14ac:dyDescent="0.3">
      <c r="A18" s="21" t="s">
        <v>26</v>
      </c>
      <c r="B18" s="34" t="s">
        <v>27</v>
      </c>
      <c r="C18" s="22">
        <v>0</v>
      </c>
      <c r="D18" s="22" t="s">
        <v>9</v>
      </c>
      <c r="E18" s="22" t="s">
        <v>3</v>
      </c>
      <c r="F18" s="23">
        <v>1500</v>
      </c>
      <c r="G18" s="24">
        <f t="shared" si="0"/>
        <v>0</v>
      </c>
    </row>
    <row r="19" spans="1:7" ht="15.75" x14ac:dyDescent="0.25">
      <c r="A19" s="11"/>
      <c r="B19" s="37"/>
      <c r="C19" s="12"/>
      <c r="D19" s="12"/>
      <c r="E19" s="12"/>
      <c r="F19" s="25"/>
      <c r="G19" s="26"/>
    </row>
    <row r="20" spans="1:7" ht="16.5" thickBot="1" x14ac:dyDescent="0.3">
      <c r="A20" s="11"/>
      <c r="B20" s="37"/>
      <c r="C20" s="12"/>
      <c r="D20" s="12"/>
      <c r="E20" s="12"/>
      <c r="F20" s="25"/>
      <c r="G20" s="26"/>
    </row>
    <row r="21" spans="1:7" ht="15.75" x14ac:dyDescent="0.25">
      <c r="A21" s="13" t="s">
        <v>106</v>
      </c>
      <c r="B21" s="38" t="s">
        <v>28</v>
      </c>
      <c r="C21" s="14"/>
      <c r="D21" s="14"/>
      <c r="E21" s="14"/>
      <c r="F21" s="15"/>
      <c r="G21" s="16"/>
    </row>
    <row r="22" spans="1:7" ht="15.75" x14ac:dyDescent="0.25">
      <c r="A22" s="27" t="s">
        <v>30</v>
      </c>
      <c r="B22" s="33" t="s">
        <v>29</v>
      </c>
      <c r="C22" s="18">
        <v>0</v>
      </c>
      <c r="D22" s="18" t="s">
        <v>14</v>
      </c>
      <c r="E22" s="18" t="s">
        <v>3</v>
      </c>
      <c r="F22" s="19">
        <v>61</v>
      </c>
      <c r="G22" s="20">
        <f t="shared" si="0"/>
        <v>0</v>
      </c>
    </row>
    <row r="23" spans="1:7" ht="15.75" x14ac:dyDescent="0.25">
      <c r="A23" s="27" t="s">
        <v>31</v>
      </c>
      <c r="B23" s="33" t="s">
        <v>37</v>
      </c>
      <c r="C23" s="18">
        <v>0</v>
      </c>
      <c r="D23" s="18" t="s">
        <v>9</v>
      </c>
      <c r="E23" s="18" t="s">
        <v>3</v>
      </c>
      <c r="F23" s="19">
        <v>1800</v>
      </c>
      <c r="G23" s="20">
        <f t="shared" si="0"/>
        <v>0</v>
      </c>
    </row>
    <row r="24" spans="1:7" ht="15.75" x14ac:dyDescent="0.25">
      <c r="A24" s="27" t="s">
        <v>32</v>
      </c>
      <c r="B24" s="33" t="s">
        <v>38</v>
      </c>
      <c r="C24" s="18">
        <v>5</v>
      </c>
      <c r="D24" s="18" t="s">
        <v>39</v>
      </c>
      <c r="E24" s="18" t="s">
        <v>3</v>
      </c>
      <c r="F24" s="19">
        <v>150</v>
      </c>
      <c r="G24" s="20">
        <f t="shared" si="0"/>
        <v>750</v>
      </c>
    </row>
    <row r="25" spans="1:7" ht="15.75" x14ac:dyDescent="0.25">
      <c r="A25" s="27" t="s">
        <v>33</v>
      </c>
      <c r="B25" s="31" t="s">
        <v>40</v>
      </c>
      <c r="C25" s="18">
        <v>3</v>
      </c>
      <c r="D25" s="18" t="s">
        <v>39</v>
      </c>
      <c r="E25" s="18" t="s">
        <v>3</v>
      </c>
      <c r="F25" s="19">
        <v>150</v>
      </c>
      <c r="G25" s="20">
        <f t="shared" si="0"/>
        <v>450</v>
      </c>
    </row>
    <row r="26" spans="1:7" ht="15.75" x14ac:dyDescent="0.25">
      <c r="A26" s="27" t="s">
        <v>34</v>
      </c>
      <c r="B26" s="31" t="s">
        <v>41</v>
      </c>
      <c r="C26" s="18">
        <v>1200</v>
      </c>
      <c r="D26" s="18" t="s">
        <v>18</v>
      </c>
      <c r="E26" s="18" t="s">
        <v>3</v>
      </c>
      <c r="F26" s="19">
        <v>0.1</v>
      </c>
      <c r="G26" s="20">
        <f t="shared" si="0"/>
        <v>120</v>
      </c>
    </row>
    <row r="27" spans="1:7" ht="15.75" x14ac:dyDescent="0.25">
      <c r="A27" s="27" t="s">
        <v>35</v>
      </c>
      <c r="B27" s="31" t="s">
        <v>42</v>
      </c>
      <c r="C27" s="18">
        <v>1200</v>
      </c>
      <c r="D27" s="18" t="s">
        <v>18</v>
      </c>
      <c r="E27" s="18" t="s">
        <v>3</v>
      </c>
      <c r="F27" s="19">
        <v>0.04</v>
      </c>
      <c r="G27" s="20">
        <f t="shared" si="0"/>
        <v>48</v>
      </c>
    </row>
    <row r="28" spans="1:7" ht="16.5" thickBot="1" x14ac:dyDescent="0.3">
      <c r="A28" s="28" t="s">
        <v>36</v>
      </c>
      <c r="B28" s="32" t="s">
        <v>43</v>
      </c>
      <c r="C28" s="22">
        <v>1</v>
      </c>
      <c r="D28" s="22" t="s">
        <v>9</v>
      </c>
      <c r="E28" s="22" t="s">
        <v>3</v>
      </c>
      <c r="F28" s="23">
        <v>4500</v>
      </c>
      <c r="G28" s="24">
        <f t="shared" si="0"/>
        <v>4500</v>
      </c>
    </row>
    <row r="29" spans="1:7" ht="15.75" x14ac:dyDescent="0.25">
      <c r="A29" s="29"/>
      <c r="B29" s="37"/>
      <c r="C29" s="12"/>
      <c r="D29" s="12"/>
      <c r="E29" s="12"/>
      <c r="F29" s="25"/>
      <c r="G29" s="26"/>
    </row>
    <row r="30" spans="1:7" ht="16.5" thickBot="1" x14ac:dyDescent="0.3">
      <c r="A30" s="29"/>
      <c r="B30" s="37"/>
      <c r="C30" s="12"/>
      <c r="D30" s="12"/>
      <c r="E30" s="12"/>
      <c r="F30" s="25"/>
      <c r="G30" s="26"/>
    </row>
    <row r="31" spans="1:7" ht="15.75" x14ac:dyDescent="0.25">
      <c r="A31" s="13" t="s">
        <v>44</v>
      </c>
      <c r="B31" s="39" t="s">
        <v>45</v>
      </c>
      <c r="C31" s="14"/>
      <c r="D31" s="14"/>
      <c r="E31" s="14"/>
      <c r="F31" s="15"/>
      <c r="G31" s="16">
        <f t="shared" si="0"/>
        <v>0</v>
      </c>
    </row>
    <row r="32" spans="1:7" ht="15.75" x14ac:dyDescent="0.25">
      <c r="A32" s="27" t="s">
        <v>46</v>
      </c>
      <c r="B32" s="33" t="s">
        <v>47</v>
      </c>
      <c r="C32" s="18">
        <v>1</v>
      </c>
      <c r="D32" s="18" t="s">
        <v>13</v>
      </c>
      <c r="E32" s="18" t="s">
        <v>3</v>
      </c>
      <c r="F32" s="19">
        <v>800</v>
      </c>
      <c r="G32" s="20">
        <f t="shared" si="0"/>
        <v>800</v>
      </c>
    </row>
    <row r="33" spans="1:7" ht="15.75" x14ac:dyDescent="0.25">
      <c r="A33" s="27" t="s">
        <v>48</v>
      </c>
      <c r="B33" s="33" t="s">
        <v>56</v>
      </c>
      <c r="C33" s="18">
        <v>140</v>
      </c>
      <c r="D33" s="18" t="s">
        <v>59</v>
      </c>
      <c r="E33" s="18" t="s">
        <v>3</v>
      </c>
      <c r="F33" s="19">
        <v>1.23</v>
      </c>
      <c r="G33" s="20">
        <f t="shared" si="0"/>
        <v>172.2</v>
      </c>
    </row>
    <row r="34" spans="1:7" ht="15.75" x14ac:dyDescent="0.25">
      <c r="A34" s="27" t="s">
        <v>49</v>
      </c>
      <c r="B34" s="33" t="s">
        <v>57</v>
      </c>
      <c r="C34" s="18">
        <v>100</v>
      </c>
      <c r="D34" s="18" t="s">
        <v>59</v>
      </c>
      <c r="E34" s="18" t="s">
        <v>3</v>
      </c>
      <c r="F34" s="19">
        <v>1.23</v>
      </c>
      <c r="G34" s="20">
        <f t="shared" si="0"/>
        <v>123</v>
      </c>
    </row>
    <row r="35" spans="1:7" ht="15.75" x14ac:dyDescent="0.25">
      <c r="A35" s="27" t="s">
        <v>50</v>
      </c>
      <c r="B35" s="33" t="s">
        <v>56</v>
      </c>
      <c r="C35" s="18">
        <v>1200</v>
      </c>
      <c r="D35" s="18" t="s">
        <v>18</v>
      </c>
      <c r="E35" s="18" t="s">
        <v>3</v>
      </c>
      <c r="F35" s="19">
        <v>0.96</v>
      </c>
      <c r="G35" s="20">
        <f t="shared" si="0"/>
        <v>1152</v>
      </c>
    </row>
    <row r="36" spans="1:7" ht="15.75" x14ac:dyDescent="0.25">
      <c r="A36" s="27" t="s">
        <v>51</v>
      </c>
      <c r="B36" s="33" t="s">
        <v>58</v>
      </c>
      <c r="C36" s="18">
        <v>300</v>
      </c>
      <c r="D36" s="18" t="s">
        <v>59</v>
      </c>
      <c r="E36" s="18" t="s">
        <v>3</v>
      </c>
      <c r="F36" s="19">
        <v>1.4</v>
      </c>
      <c r="G36" s="20">
        <f t="shared" si="0"/>
        <v>420</v>
      </c>
    </row>
    <row r="37" spans="1:7" ht="15.75" x14ac:dyDescent="0.25">
      <c r="A37" s="27" t="s">
        <v>52</v>
      </c>
      <c r="B37" s="33" t="s">
        <v>60</v>
      </c>
      <c r="C37" s="18">
        <v>1</v>
      </c>
      <c r="D37" s="18" t="s">
        <v>59</v>
      </c>
      <c r="E37" s="18" t="s">
        <v>3</v>
      </c>
      <c r="F37" s="19">
        <v>57</v>
      </c>
      <c r="G37" s="20">
        <f t="shared" si="0"/>
        <v>57</v>
      </c>
    </row>
    <row r="38" spans="1:7" ht="15.75" x14ac:dyDescent="0.25">
      <c r="A38" s="27" t="s">
        <v>53</v>
      </c>
      <c r="B38" s="33" t="s">
        <v>61</v>
      </c>
      <c r="C38" s="18">
        <v>1</v>
      </c>
      <c r="D38" s="18" t="s">
        <v>59</v>
      </c>
      <c r="E38" s="18" t="s">
        <v>3</v>
      </c>
      <c r="F38" s="19">
        <v>2.42</v>
      </c>
      <c r="G38" s="20">
        <f t="shared" si="0"/>
        <v>2.42</v>
      </c>
    </row>
    <row r="39" spans="1:7" ht="15.75" x14ac:dyDescent="0.25">
      <c r="A39" s="27" t="s">
        <v>54</v>
      </c>
      <c r="B39" s="33" t="s">
        <v>62</v>
      </c>
      <c r="C39" s="18">
        <v>0</v>
      </c>
      <c r="D39" s="18" t="s">
        <v>18</v>
      </c>
      <c r="E39" s="18" t="s">
        <v>3</v>
      </c>
      <c r="F39" s="19"/>
      <c r="G39" s="20">
        <f t="shared" si="0"/>
        <v>0</v>
      </c>
    </row>
    <row r="40" spans="1:7" ht="15.75" x14ac:dyDescent="0.25">
      <c r="A40" s="27" t="s">
        <v>55</v>
      </c>
      <c r="B40" s="33" t="s">
        <v>63</v>
      </c>
      <c r="C40" s="18">
        <v>0</v>
      </c>
      <c r="D40" s="18" t="s">
        <v>59</v>
      </c>
      <c r="E40" s="18" t="s">
        <v>3</v>
      </c>
      <c r="F40" s="19"/>
      <c r="G40" s="20">
        <f t="shared" si="0"/>
        <v>0</v>
      </c>
    </row>
    <row r="41" spans="1:7" ht="15.75" x14ac:dyDescent="0.25">
      <c r="A41" s="27" t="s">
        <v>64</v>
      </c>
      <c r="B41" s="33" t="s">
        <v>69</v>
      </c>
      <c r="C41" s="18">
        <v>0</v>
      </c>
      <c r="D41" s="18" t="s">
        <v>59</v>
      </c>
      <c r="E41" s="18" t="s">
        <v>3</v>
      </c>
      <c r="F41" s="19"/>
      <c r="G41" s="20">
        <f t="shared" si="0"/>
        <v>0</v>
      </c>
    </row>
    <row r="42" spans="1:7" ht="15.75" x14ac:dyDescent="0.25">
      <c r="A42" s="27" t="s">
        <v>65</v>
      </c>
      <c r="B42" s="33" t="s">
        <v>70</v>
      </c>
      <c r="C42" s="18">
        <v>1</v>
      </c>
      <c r="D42" s="18" t="s">
        <v>59</v>
      </c>
      <c r="E42" s="18" t="s">
        <v>3</v>
      </c>
      <c r="F42" s="19">
        <v>105.4</v>
      </c>
      <c r="G42" s="20">
        <f t="shared" si="0"/>
        <v>105.4</v>
      </c>
    </row>
    <row r="43" spans="1:7" ht="15.75" x14ac:dyDescent="0.25">
      <c r="A43" s="27" t="s">
        <v>66</v>
      </c>
      <c r="B43" s="33" t="s">
        <v>71</v>
      </c>
      <c r="C43" s="18">
        <v>0</v>
      </c>
      <c r="D43" s="18" t="s">
        <v>59</v>
      </c>
      <c r="E43" s="18" t="s">
        <v>3</v>
      </c>
      <c r="F43" s="19"/>
      <c r="G43" s="20">
        <f t="shared" si="0"/>
        <v>0</v>
      </c>
    </row>
    <row r="44" spans="1:7" ht="15.75" x14ac:dyDescent="0.25">
      <c r="A44" s="27" t="s">
        <v>67</v>
      </c>
      <c r="B44" s="33" t="s">
        <v>72</v>
      </c>
      <c r="C44" s="18">
        <v>40</v>
      </c>
      <c r="D44" s="18" t="s">
        <v>59</v>
      </c>
      <c r="E44" s="18" t="s">
        <v>3</v>
      </c>
      <c r="F44" s="19">
        <v>15</v>
      </c>
      <c r="G44" s="20">
        <f t="shared" si="0"/>
        <v>600</v>
      </c>
    </row>
    <row r="45" spans="1:7" ht="16.5" thickBot="1" x14ac:dyDescent="0.3">
      <c r="A45" s="28" t="s">
        <v>68</v>
      </c>
      <c r="B45" s="34" t="s">
        <v>73</v>
      </c>
      <c r="C45" s="22">
        <v>400</v>
      </c>
      <c r="D45" s="18" t="s">
        <v>18</v>
      </c>
      <c r="E45" s="22" t="s">
        <v>3</v>
      </c>
      <c r="F45" s="23">
        <v>0.95</v>
      </c>
      <c r="G45" s="24">
        <f t="shared" si="0"/>
        <v>380</v>
      </c>
    </row>
    <row r="46" spans="1:7" ht="15.75" x14ac:dyDescent="0.25">
      <c r="A46" s="29"/>
      <c r="B46" s="37"/>
      <c r="C46" s="12"/>
      <c r="D46" s="12"/>
      <c r="E46" s="12"/>
      <c r="F46" s="25"/>
      <c r="G46" s="26"/>
    </row>
    <row r="47" spans="1:7" ht="16.5" thickBot="1" x14ac:dyDescent="0.3">
      <c r="A47" s="29"/>
      <c r="B47" s="37"/>
      <c r="C47" s="12"/>
      <c r="D47" s="12"/>
      <c r="E47" s="12"/>
      <c r="F47" s="25"/>
      <c r="G47" s="26"/>
    </row>
    <row r="48" spans="1:7" ht="15.75" x14ac:dyDescent="0.25">
      <c r="A48" s="13" t="s">
        <v>108</v>
      </c>
      <c r="B48" s="35" t="s">
        <v>74</v>
      </c>
      <c r="C48" s="14"/>
      <c r="D48" s="14"/>
      <c r="E48" s="14"/>
      <c r="F48" s="15"/>
      <c r="G48" s="16"/>
    </row>
    <row r="49" spans="1:7" ht="15.75" x14ac:dyDescent="0.25">
      <c r="A49" s="27" t="s">
        <v>75</v>
      </c>
      <c r="B49" s="33" t="s">
        <v>88</v>
      </c>
      <c r="C49" s="18">
        <v>28</v>
      </c>
      <c r="D49" s="18" t="s">
        <v>59</v>
      </c>
      <c r="E49" s="18" t="s">
        <v>3</v>
      </c>
      <c r="F49" s="19"/>
      <c r="G49" s="20">
        <f t="shared" si="0"/>
        <v>0</v>
      </c>
    </row>
    <row r="50" spans="1:7" ht="15.75" x14ac:dyDescent="0.25">
      <c r="A50" s="27" t="s">
        <v>76</v>
      </c>
      <c r="B50" s="33" t="s">
        <v>89</v>
      </c>
      <c r="C50" s="18">
        <v>75</v>
      </c>
      <c r="D50" s="18" t="s">
        <v>18</v>
      </c>
      <c r="E50" s="18" t="s">
        <v>3</v>
      </c>
      <c r="F50" s="19"/>
      <c r="G50" s="20">
        <f t="shared" si="0"/>
        <v>0</v>
      </c>
    </row>
    <row r="51" spans="1:7" ht="15.75" x14ac:dyDescent="0.25">
      <c r="A51" s="27" t="s">
        <v>77</v>
      </c>
      <c r="B51" s="31" t="s">
        <v>90</v>
      </c>
      <c r="C51" s="18">
        <v>85</v>
      </c>
      <c r="D51" s="18" t="s">
        <v>23</v>
      </c>
      <c r="E51" s="18" t="s">
        <v>3</v>
      </c>
      <c r="F51" s="19">
        <v>14.76</v>
      </c>
      <c r="G51" s="20">
        <f t="shared" si="0"/>
        <v>1254.5999999999999</v>
      </c>
    </row>
    <row r="52" spans="1:7" ht="15.75" x14ac:dyDescent="0.25">
      <c r="A52" s="27" t="s">
        <v>78</v>
      </c>
      <c r="B52" s="31" t="s">
        <v>91</v>
      </c>
      <c r="C52" s="18">
        <v>70</v>
      </c>
      <c r="D52" s="18" t="s">
        <v>23</v>
      </c>
      <c r="E52" s="18" t="s">
        <v>3</v>
      </c>
      <c r="F52" s="19">
        <v>14.76</v>
      </c>
      <c r="G52" s="20">
        <f t="shared" si="0"/>
        <v>1033.2</v>
      </c>
    </row>
    <row r="53" spans="1:7" ht="15.75" x14ac:dyDescent="0.25">
      <c r="A53" s="27" t="s">
        <v>79</v>
      </c>
      <c r="B53" s="31" t="s">
        <v>92</v>
      </c>
      <c r="C53" s="18">
        <v>55</v>
      </c>
      <c r="D53" s="18" t="s">
        <v>18</v>
      </c>
      <c r="E53" s="18" t="s">
        <v>3</v>
      </c>
      <c r="F53" s="19">
        <v>8.14</v>
      </c>
      <c r="G53" s="20">
        <f t="shared" si="0"/>
        <v>447.70000000000005</v>
      </c>
    </row>
    <row r="54" spans="1:7" ht="15.75" x14ac:dyDescent="0.25">
      <c r="A54" s="27" t="s">
        <v>80</v>
      </c>
      <c r="B54" s="31" t="s">
        <v>93</v>
      </c>
      <c r="C54" s="18">
        <v>45</v>
      </c>
      <c r="D54" s="18" t="s">
        <v>59</v>
      </c>
      <c r="E54" s="18" t="s">
        <v>3</v>
      </c>
      <c r="F54" s="19">
        <v>65</v>
      </c>
      <c r="G54" s="20">
        <f t="shared" si="0"/>
        <v>2925</v>
      </c>
    </row>
    <row r="55" spans="1:7" ht="15.75" x14ac:dyDescent="0.25">
      <c r="A55" s="27" t="s">
        <v>81</v>
      </c>
      <c r="B55" s="31" t="s">
        <v>94</v>
      </c>
      <c r="C55" s="18">
        <v>60</v>
      </c>
      <c r="D55" s="18" t="s">
        <v>18</v>
      </c>
      <c r="E55" s="18" t="s">
        <v>3</v>
      </c>
      <c r="F55" s="19">
        <v>85</v>
      </c>
      <c r="G55" s="20">
        <f t="shared" si="0"/>
        <v>5100</v>
      </c>
    </row>
    <row r="56" spans="1:7" ht="15.75" x14ac:dyDescent="0.25">
      <c r="A56" s="27" t="s">
        <v>82</v>
      </c>
      <c r="B56" s="31" t="s">
        <v>95</v>
      </c>
      <c r="C56" s="18">
        <v>0</v>
      </c>
      <c r="D56" s="18" t="s">
        <v>18</v>
      </c>
      <c r="E56" s="18" t="s">
        <v>3</v>
      </c>
      <c r="F56" s="19"/>
      <c r="G56" s="20">
        <f t="shared" si="0"/>
        <v>0</v>
      </c>
    </row>
    <row r="57" spans="1:7" ht="15.75" x14ac:dyDescent="0.25">
      <c r="A57" s="27" t="s">
        <v>83</v>
      </c>
      <c r="B57" s="31" t="s">
        <v>96</v>
      </c>
      <c r="C57" s="18">
        <v>25</v>
      </c>
      <c r="D57" s="18" t="s">
        <v>97</v>
      </c>
      <c r="E57" s="18" t="s">
        <v>3</v>
      </c>
      <c r="F57" s="19">
        <v>65</v>
      </c>
      <c r="G57" s="20">
        <f t="shared" si="0"/>
        <v>1625</v>
      </c>
    </row>
    <row r="58" spans="1:7" ht="15.75" x14ac:dyDescent="0.25">
      <c r="A58" s="27" t="s">
        <v>84</v>
      </c>
      <c r="B58" s="31" t="s">
        <v>98</v>
      </c>
      <c r="C58" s="18">
        <v>0</v>
      </c>
      <c r="D58" s="18" t="s">
        <v>9</v>
      </c>
      <c r="E58" s="18" t="s">
        <v>3</v>
      </c>
      <c r="F58" s="19"/>
      <c r="G58" s="20">
        <f t="shared" si="0"/>
        <v>0</v>
      </c>
    </row>
    <row r="59" spans="1:7" ht="15.75" x14ac:dyDescent="0.25">
      <c r="A59" s="27" t="s">
        <v>85</v>
      </c>
      <c r="B59" s="33" t="s">
        <v>99</v>
      </c>
      <c r="C59" s="18">
        <v>0</v>
      </c>
      <c r="D59" s="18" t="s">
        <v>9</v>
      </c>
      <c r="E59" s="18" t="s">
        <v>3</v>
      </c>
      <c r="F59" s="19">
        <v>215.5</v>
      </c>
      <c r="G59" s="20">
        <f t="shared" si="0"/>
        <v>0</v>
      </c>
    </row>
    <row r="60" spans="1:7" ht="15.75" x14ac:dyDescent="0.25">
      <c r="A60" s="27" t="s">
        <v>86</v>
      </c>
      <c r="B60" s="33" t="s">
        <v>100</v>
      </c>
      <c r="C60" s="18">
        <v>0</v>
      </c>
      <c r="D60" s="18" t="s">
        <v>9</v>
      </c>
      <c r="E60" s="18" t="s">
        <v>3</v>
      </c>
      <c r="F60" s="19">
        <v>544.79999999999995</v>
      </c>
      <c r="G60" s="20">
        <f t="shared" si="0"/>
        <v>0</v>
      </c>
    </row>
    <row r="61" spans="1:7" ht="16.5" thickBot="1" x14ac:dyDescent="0.3">
      <c r="A61" s="28" t="s">
        <v>87</v>
      </c>
      <c r="B61" s="34" t="s">
        <v>101</v>
      </c>
      <c r="C61" s="22">
        <v>1</v>
      </c>
      <c r="D61" s="22" t="s">
        <v>9</v>
      </c>
      <c r="E61" s="22" t="s">
        <v>3</v>
      </c>
      <c r="F61" s="23">
        <v>1146.5999999999999</v>
      </c>
      <c r="G61" s="24">
        <f t="shared" si="0"/>
        <v>1146.5999999999999</v>
      </c>
    </row>
    <row r="62" spans="1:7" ht="15.75" x14ac:dyDescent="0.25">
      <c r="A62" s="29"/>
      <c r="B62" s="37"/>
      <c r="C62" s="12"/>
      <c r="D62" s="12"/>
      <c r="E62" s="12"/>
      <c r="F62" s="25"/>
      <c r="G62" s="25"/>
    </row>
    <row r="63" spans="1:7" ht="15.75" x14ac:dyDescent="0.25">
      <c r="A63" s="29"/>
      <c r="B63" s="37"/>
      <c r="C63" s="12"/>
      <c r="D63" s="12"/>
      <c r="E63" s="12"/>
      <c r="F63" s="25"/>
      <c r="G63" s="25"/>
    </row>
    <row r="64" spans="1:7" ht="16.5" thickBot="1" x14ac:dyDescent="0.3">
      <c r="A64" s="29"/>
      <c r="B64" s="37"/>
      <c r="C64" s="12"/>
      <c r="D64" s="12"/>
      <c r="E64" s="12"/>
      <c r="F64" s="25"/>
      <c r="G64" s="25"/>
    </row>
    <row r="65" spans="1:7" ht="21.75" thickBot="1" x14ac:dyDescent="0.4">
      <c r="A65" s="44"/>
      <c r="B65" s="45" t="s">
        <v>102</v>
      </c>
      <c r="C65" s="46"/>
      <c r="D65" s="46"/>
      <c r="E65" s="46"/>
      <c r="F65" s="47"/>
      <c r="G65" s="48">
        <f>SUM(G9:G64)</f>
        <v>62871.029999999984</v>
      </c>
    </row>
    <row r="66" spans="1:7" ht="16.5" thickBot="1" x14ac:dyDescent="0.3">
      <c r="A66" s="29"/>
      <c r="B66" s="37"/>
      <c r="C66" s="12"/>
      <c r="D66" s="12"/>
      <c r="E66" s="12"/>
      <c r="F66" s="25"/>
      <c r="G66" s="25"/>
    </row>
    <row r="67" spans="1:7" ht="24" thickBot="1" x14ac:dyDescent="0.4">
      <c r="A67" s="49"/>
      <c r="B67" s="50" t="s">
        <v>119</v>
      </c>
      <c r="C67" s="51"/>
      <c r="D67" s="51"/>
      <c r="E67" s="51"/>
      <c r="F67" s="52"/>
      <c r="G67" s="53">
        <f>G65*1.19</f>
        <v>74816.525699999984</v>
      </c>
    </row>
    <row r="68" spans="1:7" ht="15.75" x14ac:dyDescent="0.25">
      <c r="A68" s="29"/>
      <c r="B68" s="37"/>
      <c r="C68" s="12"/>
      <c r="D68" s="12"/>
      <c r="E68" s="12"/>
      <c r="F68" s="25"/>
      <c r="G68" s="25"/>
    </row>
    <row r="69" spans="1:7" ht="15.75" x14ac:dyDescent="0.25">
      <c r="A69" s="29"/>
      <c r="B69" s="11"/>
      <c r="C69" s="12"/>
      <c r="D69" s="12"/>
      <c r="E69" s="12"/>
      <c r="F69" s="25"/>
      <c r="G69" s="25"/>
    </row>
    <row r="70" spans="1:7" ht="15.75" x14ac:dyDescent="0.25">
      <c r="A70" s="29"/>
      <c r="B70" s="11"/>
      <c r="C70" s="12"/>
      <c r="D70" s="12"/>
      <c r="E70" s="12"/>
      <c r="F70" s="25"/>
      <c r="G70" s="25"/>
    </row>
    <row r="71" spans="1:7" ht="15.75" x14ac:dyDescent="0.25">
      <c r="A71" s="29"/>
      <c r="B71" s="11"/>
      <c r="C71" s="12"/>
      <c r="D71" s="12"/>
      <c r="E71" s="12"/>
      <c r="F71" s="25"/>
      <c r="G71" s="25"/>
    </row>
    <row r="72" spans="1:7" ht="15.75" x14ac:dyDescent="0.25">
      <c r="A72" s="29"/>
      <c r="B72" s="11"/>
      <c r="C72" s="12"/>
      <c r="D72" s="12"/>
      <c r="E72" s="12"/>
      <c r="F72" s="25"/>
      <c r="G72" s="25"/>
    </row>
    <row r="73" spans="1:7" ht="15.75" x14ac:dyDescent="0.25">
      <c r="A73" s="29"/>
      <c r="B73" s="11"/>
      <c r="C73" s="12"/>
      <c r="D73" s="12"/>
      <c r="E73" s="12"/>
      <c r="F73" s="25"/>
      <c r="G73" s="25"/>
    </row>
    <row r="74" spans="1:7" ht="15.75" x14ac:dyDescent="0.25">
      <c r="A74" s="29"/>
      <c r="B74" s="11"/>
      <c r="C74" s="11"/>
      <c r="D74" s="11"/>
      <c r="E74" s="11"/>
      <c r="F74" s="30"/>
      <c r="G74" s="30"/>
    </row>
    <row r="75" spans="1:7" x14ac:dyDescent="0.25">
      <c r="A75" s="2"/>
      <c r="B75" s="6"/>
      <c r="F75" s="3"/>
      <c r="G75" s="3"/>
    </row>
    <row r="76" spans="1:7" x14ac:dyDescent="0.25">
      <c r="A76" s="2"/>
      <c r="B76" s="6"/>
      <c r="F76" s="3"/>
      <c r="G76" s="3"/>
    </row>
    <row r="77" spans="1:7" x14ac:dyDescent="0.25">
      <c r="A77" s="2"/>
      <c r="B77" s="6"/>
      <c r="F77" s="3"/>
      <c r="G77" s="3"/>
    </row>
    <row r="78" spans="1:7" x14ac:dyDescent="0.25">
      <c r="A78" s="2"/>
      <c r="B78" s="6"/>
      <c r="F78" s="3"/>
      <c r="G78" s="3"/>
    </row>
    <row r="79" spans="1:7" x14ac:dyDescent="0.25">
      <c r="A79" s="2"/>
      <c r="B79" s="6"/>
      <c r="F79" s="3"/>
      <c r="G79" s="3"/>
    </row>
    <row r="80" spans="1:7" x14ac:dyDescent="0.25">
      <c r="A80" s="2"/>
      <c r="B80" s="6"/>
      <c r="F80" s="3"/>
      <c r="G80" s="3"/>
    </row>
    <row r="81" spans="1:7" x14ac:dyDescent="0.25">
      <c r="A81" s="2"/>
      <c r="B81" s="6"/>
      <c r="F81" s="3"/>
      <c r="G81" s="3"/>
    </row>
    <row r="82" spans="1:7" x14ac:dyDescent="0.25">
      <c r="A82" s="2"/>
      <c r="B82" s="6"/>
      <c r="F82" s="3"/>
      <c r="G82" s="3"/>
    </row>
    <row r="83" spans="1:7" x14ac:dyDescent="0.25">
      <c r="A83" s="2"/>
      <c r="B83" s="6"/>
      <c r="F83" s="3"/>
      <c r="G83" s="3"/>
    </row>
    <row r="84" spans="1:7" x14ac:dyDescent="0.25">
      <c r="A84" s="2"/>
      <c r="B84" s="6"/>
      <c r="F84" s="3"/>
      <c r="G84" s="3"/>
    </row>
    <row r="85" spans="1:7" x14ac:dyDescent="0.25">
      <c r="A85" s="2"/>
      <c r="B85" s="6"/>
      <c r="F85" s="3"/>
      <c r="G85" s="3"/>
    </row>
    <row r="86" spans="1:7" x14ac:dyDescent="0.25">
      <c r="A86" s="2"/>
      <c r="B86" s="6"/>
      <c r="F86" s="3"/>
      <c r="G86" s="3"/>
    </row>
    <row r="87" spans="1:7" x14ac:dyDescent="0.25">
      <c r="A87" s="2"/>
      <c r="B87" s="6"/>
      <c r="F87" s="3"/>
      <c r="G87" s="3"/>
    </row>
    <row r="88" spans="1:7" x14ac:dyDescent="0.25">
      <c r="A88" s="2"/>
      <c r="B88" s="6"/>
      <c r="F88" s="3"/>
      <c r="G88" s="3"/>
    </row>
    <row r="89" spans="1:7" x14ac:dyDescent="0.25">
      <c r="A89" s="2"/>
      <c r="B89" s="6"/>
      <c r="F89" s="3"/>
      <c r="G89" s="3"/>
    </row>
    <row r="90" spans="1:7" x14ac:dyDescent="0.25">
      <c r="A90" s="2"/>
      <c r="F90" s="3"/>
      <c r="G90" s="3"/>
    </row>
    <row r="91" spans="1:7" x14ac:dyDescent="0.25">
      <c r="A91" s="2"/>
      <c r="F91" s="3"/>
      <c r="G91" s="3"/>
    </row>
    <row r="92" spans="1:7" x14ac:dyDescent="0.25">
      <c r="A92" s="2"/>
      <c r="F92" s="3"/>
      <c r="G92" s="3"/>
    </row>
    <row r="93" spans="1:7" x14ac:dyDescent="0.25">
      <c r="A93" s="2"/>
      <c r="F93" s="3"/>
      <c r="G93" s="3"/>
    </row>
    <row r="94" spans="1:7" x14ac:dyDescent="0.25">
      <c r="A94" s="2"/>
      <c r="F94" s="3"/>
      <c r="G94" s="3"/>
    </row>
    <row r="95" spans="1:7" x14ac:dyDescent="0.25">
      <c r="A95" s="2"/>
      <c r="F95" s="3"/>
      <c r="G95" s="3"/>
    </row>
    <row r="96" spans="1:7" x14ac:dyDescent="0.25">
      <c r="A96" s="2"/>
      <c r="F96" s="3"/>
      <c r="G96" s="3"/>
    </row>
    <row r="97" spans="1:7" x14ac:dyDescent="0.25">
      <c r="A97" s="2"/>
      <c r="F97" s="3"/>
      <c r="G97" s="3"/>
    </row>
    <row r="98" spans="1:7" x14ac:dyDescent="0.25">
      <c r="A98" s="2"/>
      <c r="F98" s="3"/>
      <c r="G98" s="3"/>
    </row>
    <row r="99" spans="1:7" x14ac:dyDescent="0.25">
      <c r="A99" s="2"/>
      <c r="F99" s="3"/>
    </row>
    <row r="100" spans="1:7" x14ac:dyDescent="0.25">
      <c r="A100" s="2"/>
      <c r="F100" s="3"/>
    </row>
    <row r="101" spans="1:7" x14ac:dyDescent="0.25">
      <c r="A101" s="2"/>
      <c r="F101" s="3"/>
    </row>
    <row r="102" spans="1:7" x14ac:dyDescent="0.25">
      <c r="A102" s="2"/>
      <c r="F102" s="3"/>
    </row>
    <row r="103" spans="1:7" x14ac:dyDescent="0.25">
      <c r="A103" s="2"/>
      <c r="F103" s="3"/>
      <c r="G103" s="3"/>
    </row>
    <row r="104" spans="1:7" x14ac:dyDescent="0.25">
      <c r="A104" s="1"/>
      <c r="F104" s="3"/>
    </row>
    <row r="105" spans="1:7" x14ac:dyDescent="0.25">
      <c r="A105" s="1"/>
      <c r="F105" s="3"/>
    </row>
    <row r="106" spans="1:7" x14ac:dyDescent="0.25">
      <c r="A106" s="1"/>
      <c r="F106" s="3"/>
    </row>
    <row r="107" spans="1:7" x14ac:dyDescent="0.25">
      <c r="A107" s="1"/>
      <c r="F107" s="3"/>
    </row>
    <row r="108" spans="1:7" x14ac:dyDescent="0.25">
      <c r="A108" s="1"/>
      <c r="F108" s="3"/>
    </row>
    <row r="109" spans="1:7" x14ac:dyDescent="0.25">
      <c r="A109" s="1"/>
      <c r="F109" s="3"/>
    </row>
    <row r="110" spans="1:7" x14ac:dyDescent="0.25">
      <c r="A110" s="1"/>
    </row>
    <row r="111" spans="1:7" x14ac:dyDescent="0.25">
      <c r="A111" s="1"/>
    </row>
  </sheetData>
  <sheetProtection algorithmName="SHA-512" hashValue="4tm/mi72b6NGOg/o12KtISN/wF8cUNoEmVDM/Ewf3cKL3krzLI+NNShs/90d5L9fmLRVa1cd9SNTqD0ul5CNRQ==" saltValue="mHy+0ZPLWKacAlJtOkIbqA==" spinCount="100000" sheet="1" objects="1" scenarios="1" selectLockedCells="1" selectUnlockedCells="1"/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U32"/>
  <sheetViews>
    <sheetView topLeftCell="C1" zoomScale="87" zoomScaleNormal="87" workbookViewId="0">
      <selection activeCell="C1" sqref="C1"/>
    </sheetView>
  </sheetViews>
  <sheetFormatPr baseColWidth="10" defaultRowHeight="15" x14ac:dyDescent="0.25"/>
  <cols>
    <col min="1" max="1" width="0" hidden="1" customWidth="1"/>
    <col min="2" max="2" width="4.85546875" hidden="1" customWidth="1"/>
    <col min="3" max="3" width="25.85546875" customWidth="1"/>
    <col min="4" max="4" width="8.28515625" customWidth="1"/>
    <col min="5" max="5" width="26.28515625" customWidth="1"/>
    <col min="6" max="6" width="8.85546875" customWidth="1"/>
    <col min="7" max="7" width="31.7109375" customWidth="1"/>
    <col min="8" max="8" width="8.42578125" customWidth="1"/>
    <col min="9" max="9" width="37.140625" customWidth="1"/>
    <col min="10" max="10" width="8.5703125" customWidth="1"/>
    <col min="11" max="11" width="32.140625" customWidth="1"/>
    <col min="12" max="12" width="8" customWidth="1"/>
    <col min="13" max="13" width="27.42578125" customWidth="1"/>
    <col min="14" max="14" width="7.140625" customWidth="1"/>
    <col min="15" max="15" width="39.42578125" customWidth="1"/>
    <col min="16" max="16" width="7.28515625" customWidth="1"/>
    <col min="17" max="17" width="55" customWidth="1"/>
  </cols>
  <sheetData>
    <row r="1" spans="1:21" ht="23.25" x14ac:dyDescent="0.35">
      <c r="C1" s="54" t="s">
        <v>120</v>
      </c>
      <c r="D1" s="54"/>
      <c r="E1" s="54"/>
      <c r="F1" s="118"/>
      <c r="G1" s="54"/>
      <c r="H1" s="118"/>
      <c r="I1" s="54"/>
      <c r="J1" s="118"/>
      <c r="K1" s="54"/>
      <c r="L1" s="4"/>
      <c r="M1" s="4"/>
      <c r="N1" s="60"/>
    </row>
    <row r="2" spans="1:21" ht="23.25" x14ac:dyDescent="0.35">
      <c r="C2" s="54"/>
      <c r="D2" s="118"/>
      <c r="E2" s="54"/>
      <c r="F2" s="118"/>
      <c r="G2" s="54"/>
      <c r="H2" s="118"/>
      <c r="I2" s="54"/>
      <c r="J2" s="118"/>
      <c r="K2" s="54"/>
      <c r="L2" s="114"/>
      <c r="M2" s="4"/>
      <c r="N2" s="60"/>
      <c r="P2" s="60"/>
    </row>
    <row r="3" spans="1:21" ht="24.95" customHeight="1" x14ac:dyDescent="0.35">
      <c r="A3" s="137" t="s">
        <v>165</v>
      </c>
      <c r="C3" s="128" t="s">
        <v>132</v>
      </c>
      <c r="D3" s="119"/>
      <c r="E3" s="135" t="s">
        <v>134</v>
      </c>
      <c r="F3" s="86"/>
      <c r="G3" s="135" t="s">
        <v>152</v>
      </c>
      <c r="H3" s="86"/>
      <c r="I3" s="135" t="s">
        <v>155</v>
      </c>
      <c r="J3" s="86"/>
      <c r="K3" s="135" t="s">
        <v>151</v>
      </c>
      <c r="L3" s="114"/>
      <c r="M3" s="69" t="s">
        <v>166</v>
      </c>
      <c r="N3" s="60"/>
      <c r="O3" s="69" t="s">
        <v>135</v>
      </c>
      <c r="P3" s="60"/>
      <c r="Q3" s="81" t="s">
        <v>149</v>
      </c>
    </row>
    <row r="4" spans="1:21" x14ac:dyDescent="0.25">
      <c r="A4" s="137"/>
      <c r="C4" s="55"/>
      <c r="D4" s="60"/>
      <c r="E4" s="55"/>
      <c r="F4" s="87"/>
      <c r="G4" s="55"/>
      <c r="H4" s="87"/>
      <c r="I4" s="85"/>
      <c r="J4" s="87"/>
      <c r="K4" s="92">
        <v>0.18</v>
      </c>
      <c r="L4" s="60"/>
      <c r="M4" s="58"/>
      <c r="N4" s="60"/>
      <c r="O4" s="58"/>
      <c r="P4" s="60"/>
      <c r="Q4" s="55"/>
    </row>
    <row r="5" spans="1:21" x14ac:dyDescent="0.25">
      <c r="A5" s="137"/>
      <c r="C5" s="56"/>
      <c r="D5" s="114"/>
      <c r="E5" s="56"/>
      <c r="F5" s="88"/>
      <c r="G5" s="56"/>
      <c r="H5" s="88"/>
      <c r="I5" s="56"/>
      <c r="J5" s="88"/>
      <c r="K5" s="56"/>
      <c r="L5" s="114"/>
      <c r="M5" s="59"/>
      <c r="N5" s="114"/>
      <c r="O5" s="59"/>
      <c r="P5" s="114"/>
      <c r="Q5" s="56"/>
    </row>
    <row r="6" spans="1:21" ht="15.75" x14ac:dyDescent="0.25">
      <c r="A6" s="138">
        <v>2026</v>
      </c>
      <c r="C6" s="68" t="s">
        <v>121</v>
      </c>
      <c r="D6" s="120"/>
      <c r="E6" s="115">
        <v>198143.9</v>
      </c>
      <c r="F6" s="89"/>
      <c r="G6" s="115">
        <v>4000</v>
      </c>
      <c r="H6" s="89"/>
      <c r="I6" s="115">
        <f>E6+G6</f>
        <v>202143.9</v>
      </c>
      <c r="J6" s="89"/>
      <c r="K6" s="115">
        <f>I6*18%</f>
        <v>36385.901999999995</v>
      </c>
      <c r="L6" s="120"/>
      <c r="M6" s="115">
        <v>10000</v>
      </c>
      <c r="N6" s="120"/>
      <c r="O6" s="115">
        <f>I6+K6+M6</f>
        <v>248529.802</v>
      </c>
      <c r="P6" s="120"/>
      <c r="Q6" s="68" t="s">
        <v>153</v>
      </c>
      <c r="R6" s="12"/>
    </row>
    <row r="7" spans="1:21" ht="15.75" x14ac:dyDescent="0.25">
      <c r="A7" s="138">
        <v>2026</v>
      </c>
      <c r="C7" s="68" t="s">
        <v>122</v>
      </c>
      <c r="D7" s="120"/>
      <c r="E7" s="115">
        <v>189585.24</v>
      </c>
      <c r="F7" s="89"/>
      <c r="G7" s="115">
        <v>4000</v>
      </c>
      <c r="H7" s="89"/>
      <c r="I7" s="115">
        <f>E7+G7</f>
        <v>193585.24</v>
      </c>
      <c r="J7" s="89"/>
      <c r="K7" s="115">
        <f>I7*18%</f>
        <v>34845.343199999996</v>
      </c>
      <c r="L7" s="120"/>
      <c r="M7" s="115">
        <v>10000</v>
      </c>
      <c r="N7" s="120"/>
      <c r="O7" s="115">
        <f>I7+K7+M7</f>
        <v>238430.58319999999</v>
      </c>
      <c r="P7" s="120"/>
      <c r="Q7" s="68" t="s">
        <v>153</v>
      </c>
      <c r="R7" s="12"/>
    </row>
    <row r="8" spans="1:21" ht="15.75" x14ac:dyDescent="0.25">
      <c r="A8" s="138">
        <v>2026</v>
      </c>
      <c r="C8" s="68" t="s">
        <v>123</v>
      </c>
      <c r="D8" s="120"/>
      <c r="E8" s="115">
        <v>170810.97</v>
      </c>
      <c r="F8" s="89"/>
      <c r="G8" s="115">
        <v>4000</v>
      </c>
      <c r="H8" s="89"/>
      <c r="I8" s="115">
        <f>E8+G8</f>
        <v>174810.97</v>
      </c>
      <c r="J8" s="89"/>
      <c r="K8" s="115">
        <f>I8*18%</f>
        <v>31465.974599999998</v>
      </c>
      <c r="L8" s="120"/>
      <c r="M8" s="115">
        <v>10000</v>
      </c>
      <c r="N8" s="120"/>
      <c r="O8" s="115">
        <f>I8+K8+M8</f>
        <v>216276.94459999999</v>
      </c>
      <c r="P8" s="120"/>
      <c r="Q8" s="68" t="s">
        <v>153</v>
      </c>
      <c r="R8" s="12"/>
    </row>
    <row r="9" spans="1:21" ht="15.75" x14ac:dyDescent="0.25">
      <c r="A9" s="139">
        <v>2027</v>
      </c>
      <c r="C9" s="116" t="s">
        <v>124</v>
      </c>
      <c r="D9" s="120"/>
      <c r="E9" s="117">
        <v>253622.08</v>
      </c>
      <c r="F9" s="89"/>
      <c r="G9" s="117">
        <v>4000</v>
      </c>
      <c r="H9" s="89"/>
      <c r="I9" s="117">
        <f>E9+G9</f>
        <v>257622.08</v>
      </c>
      <c r="J9" s="89"/>
      <c r="K9" s="117">
        <f>I9*18%</f>
        <v>46371.974399999999</v>
      </c>
      <c r="L9" s="120"/>
      <c r="M9" s="117">
        <v>10000</v>
      </c>
      <c r="N9" s="120"/>
      <c r="O9" s="117">
        <f>I9+K9+M9</f>
        <v>313994.05439999996</v>
      </c>
      <c r="P9" s="120"/>
      <c r="Q9" s="116" t="s">
        <v>153</v>
      </c>
      <c r="R9" s="12"/>
    </row>
    <row r="10" spans="1:21" ht="15.75" x14ac:dyDescent="0.25">
      <c r="A10" s="139">
        <v>2027</v>
      </c>
      <c r="C10" s="116" t="s">
        <v>127</v>
      </c>
      <c r="D10" s="120"/>
      <c r="E10" s="117">
        <v>74816.53</v>
      </c>
      <c r="F10" s="89"/>
      <c r="G10" s="117">
        <v>4000</v>
      </c>
      <c r="H10" s="89"/>
      <c r="I10" s="117">
        <f>E10+G10</f>
        <v>78816.53</v>
      </c>
      <c r="J10" s="89"/>
      <c r="K10" s="117">
        <f>I10*18%</f>
        <v>14186.975399999999</v>
      </c>
      <c r="L10" s="120"/>
      <c r="M10" s="117">
        <v>10000</v>
      </c>
      <c r="N10" s="120"/>
      <c r="O10" s="117">
        <f>I10+K10+M10</f>
        <v>103003.50539999999</v>
      </c>
      <c r="P10" s="120"/>
      <c r="Q10" s="116" t="s">
        <v>153</v>
      </c>
      <c r="R10" s="12"/>
    </row>
    <row r="11" spans="1:21" ht="15.75" x14ac:dyDescent="0.25">
      <c r="A11" s="137"/>
      <c r="C11" s="126"/>
      <c r="D11" s="120"/>
      <c r="E11" s="91"/>
      <c r="F11" s="89"/>
      <c r="G11" s="91"/>
      <c r="H11" s="89"/>
      <c r="I11" s="91"/>
      <c r="J11" s="89"/>
      <c r="K11" s="91"/>
      <c r="L11" s="120"/>
      <c r="M11" s="91"/>
      <c r="N11" s="120"/>
      <c r="O11" s="91"/>
      <c r="P11" s="120"/>
      <c r="Q11" s="126"/>
      <c r="R11" s="127"/>
      <c r="S11" s="60"/>
      <c r="T11" s="60"/>
      <c r="U11" s="60"/>
    </row>
    <row r="12" spans="1:21" ht="15.75" x14ac:dyDescent="0.25">
      <c r="A12" s="137"/>
      <c r="C12" s="126"/>
      <c r="D12" s="120"/>
      <c r="E12" s="91"/>
      <c r="F12" s="89"/>
      <c r="G12" s="91"/>
      <c r="H12" s="89"/>
      <c r="I12" s="91"/>
      <c r="J12" s="89"/>
      <c r="K12" s="91"/>
      <c r="L12" s="120"/>
      <c r="M12" s="91"/>
      <c r="N12" s="120"/>
      <c r="O12" s="91"/>
      <c r="P12" s="120"/>
      <c r="Q12" s="126"/>
      <c r="R12" s="127"/>
      <c r="S12" s="60"/>
      <c r="T12" s="60"/>
      <c r="U12" s="60"/>
    </row>
    <row r="13" spans="1:21" ht="18.75" x14ac:dyDescent="0.3">
      <c r="A13" s="137"/>
      <c r="C13" s="126" t="s">
        <v>154</v>
      </c>
      <c r="D13" s="120"/>
      <c r="E13" s="91"/>
      <c r="F13" s="89"/>
      <c r="G13" s="91"/>
      <c r="H13" s="89"/>
      <c r="I13" s="91"/>
      <c r="J13" s="89"/>
      <c r="K13" s="91"/>
      <c r="L13" s="120"/>
      <c r="M13" s="91"/>
      <c r="N13" s="120"/>
      <c r="O13" s="91">
        <v>1000</v>
      </c>
      <c r="P13" s="120"/>
      <c r="Q13" s="126"/>
      <c r="R13" s="131"/>
      <c r="S13" s="60"/>
      <c r="T13" s="60"/>
      <c r="U13" s="60"/>
    </row>
    <row r="14" spans="1:21" ht="21" x14ac:dyDescent="0.35">
      <c r="A14" s="137"/>
      <c r="C14" s="128" t="s">
        <v>133</v>
      </c>
      <c r="D14" s="121"/>
      <c r="E14" s="129">
        <f>SUM(E6:E13)</f>
        <v>886978.72</v>
      </c>
      <c r="F14" s="90"/>
      <c r="G14" s="129">
        <f>SUM(G6:G13)</f>
        <v>20000</v>
      </c>
      <c r="H14" s="90"/>
      <c r="I14" s="129">
        <f t="shared" ref="I14" si="0">E14+G14</f>
        <v>906978.72</v>
      </c>
      <c r="J14" s="90"/>
      <c r="K14" s="129">
        <f>SUM(K6:K13)</f>
        <v>163256.16959999999</v>
      </c>
      <c r="L14" s="121"/>
      <c r="M14" s="129">
        <f>SUM(M4:M13)</f>
        <v>50000</v>
      </c>
      <c r="N14" s="121"/>
      <c r="O14" s="130">
        <f>SUM(O6:O13)</f>
        <v>1121234.8895999999</v>
      </c>
      <c r="P14" s="121"/>
      <c r="Q14" s="128"/>
      <c r="R14" s="127"/>
      <c r="S14" s="132"/>
      <c r="T14" s="60"/>
      <c r="U14" s="60"/>
    </row>
    <row r="15" spans="1:21" ht="21" x14ac:dyDescent="0.35">
      <c r="A15" s="136"/>
      <c r="C15" s="120"/>
      <c r="D15" s="120"/>
      <c r="E15" s="123"/>
      <c r="F15" s="123"/>
      <c r="G15" s="123"/>
      <c r="H15" s="123"/>
      <c r="I15" s="123"/>
      <c r="J15" s="123"/>
      <c r="K15" s="123"/>
      <c r="L15" s="120"/>
      <c r="M15" s="120"/>
      <c r="N15" s="120"/>
      <c r="O15" s="133"/>
      <c r="P15" s="120"/>
      <c r="Q15" s="120"/>
      <c r="R15" s="127"/>
      <c r="S15" s="60"/>
      <c r="T15" s="60"/>
      <c r="U15" s="60"/>
    </row>
    <row r="16" spans="1:21" ht="21" x14ac:dyDescent="0.35">
      <c r="A16" s="136"/>
      <c r="C16" s="126" t="s">
        <v>167</v>
      </c>
      <c r="D16" s="120"/>
      <c r="E16" s="123"/>
      <c r="F16" s="123"/>
      <c r="G16" s="123"/>
      <c r="H16" s="123"/>
      <c r="I16" s="123"/>
      <c r="J16" s="123"/>
      <c r="K16" s="123"/>
      <c r="L16" s="120"/>
      <c r="M16" s="120"/>
      <c r="N16" s="120"/>
      <c r="O16" s="134">
        <v>255214</v>
      </c>
      <c r="P16" s="120"/>
      <c r="Q16" s="120"/>
      <c r="R16" s="127"/>
      <c r="S16" s="60"/>
      <c r="T16" s="60"/>
      <c r="U16" s="60"/>
    </row>
    <row r="17" spans="1:21" ht="21" x14ac:dyDescent="0.35">
      <c r="A17" s="136"/>
      <c r="C17" s="120"/>
      <c r="D17" s="120"/>
      <c r="E17" s="123"/>
      <c r="F17" s="123"/>
      <c r="G17" s="123"/>
      <c r="H17" s="123"/>
      <c r="I17" s="123"/>
      <c r="J17" s="123"/>
      <c r="K17" s="123"/>
      <c r="L17" s="120"/>
      <c r="M17" s="120"/>
      <c r="N17" s="120"/>
      <c r="O17" s="133"/>
      <c r="P17" s="120"/>
      <c r="Q17" s="120"/>
      <c r="R17" s="60"/>
      <c r="S17" s="60"/>
      <c r="T17" s="60"/>
      <c r="U17" s="60"/>
    </row>
    <row r="18" spans="1:21" ht="21" x14ac:dyDescent="0.35">
      <c r="A18" s="136"/>
      <c r="C18" s="126" t="s">
        <v>136</v>
      </c>
      <c r="D18" s="122"/>
      <c r="E18" s="124"/>
      <c r="F18" s="124"/>
      <c r="G18" s="124"/>
      <c r="H18" s="124"/>
      <c r="I18" s="124"/>
      <c r="J18" s="124"/>
      <c r="K18" s="124"/>
      <c r="L18" s="122"/>
      <c r="M18" s="122"/>
      <c r="N18" s="122"/>
      <c r="O18" s="130">
        <f>O14-O16</f>
        <v>866020.88959999988</v>
      </c>
      <c r="P18" s="114"/>
      <c r="Q18" s="114"/>
      <c r="R18" s="60"/>
      <c r="S18" s="60"/>
      <c r="T18" s="60"/>
      <c r="U18" s="60"/>
    </row>
    <row r="19" spans="1:21" x14ac:dyDescent="0.25">
      <c r="A19" s="136"/>
      <c r="C19" s="114"/>
      <c r="D19" s="114"/>
      <c r="E19" s="125"/>
      <c r="F19" s="125"/>
      <c r="G19" s="125"/>
      <c r="H19" s="125"/>
      <c r="I19" s="125"/>
      <c r="J19" s="125"/>
      <c r="K19" s="125"/>
      <c r="L19" s="114"/>
      <c r="M19" s="114"/>
      <c r="N19" s="114"/>
      <c r="O19" s="114"/>
      <c r="P19" s="114"/>
      <c r="Q19" s="114"/>
      <c r="R19" s="60"/>
      <c r="S19" s="60"/>
      <c r="T19" s="60"/>
      <c r="U19" s="60"/>
    </row>
    <row r="20" spans="1:21" ht="24.95" customHeight="1" x14ac:dyDescent="0.25">
      <c r="A20" s="136"/>
      <c r="C20" s="114"/>
      <c r="D20" s="114"/>
      <c r="E20" s="125"/>
      <c r="F20" s="125"/>
      <c r="G20" s="125"/>
      <c r="H20" s="125"/>
      <c r="I20" s="125"/>
      <c r="J20" s="125"/>
      <c r="K20" s="125"/>
      <c r="L20" s="114"/>
      <c r="M20" s="114"/>
      <c r="N20" s="114"/>
      <c r="O20" s="114"/>
      <c r="P20" s="114"/>
      <c r="Q20" s="114"/>
      <c r="R20" s="60"/>
      <c r="S20" s="60"/>
      <c r="T20" s="60"/>
      <c r="U20" s="60"/>
    </row>
    <row r="21" spans="1:21" x14ac:dyDescent="0.25">
      <c r="C21" s="114"/>
      <c r="D21" s="114"/>
      <c r="E21" s="125"/>
      <c r="F21" s="125"/>
      <c r="G21" s="125"/>
      <c r="H21" s="114"/>
      <c r="I21" s="114"/>
      <c r="J21" s="114"/>
      <c r="K21" s="114"/>
      <c r="L21" s="114"/>
      <c r="M21" s="114"/>
      <c r="N21" s="114"/>
      <c r="O21" s="125"/>
      <c r="P21" s="114"/>
      <c r="Q21" s="114"/>
      <c r="R21" s="60"/>
      <c r="S21" s="60"/>
      <c r="T21" s="60"/>
      <c r="U21" s="60"/>
    </row>
    <row r="22" spans="1:21" x14ac:dyDescent="0.25">
      <c r="C22" s="114"/>
      <c r="D22" s="114"/>
      <c r="E22" s="125"/>
      <c r="F22" s="125"/>
      <c r="G22" s="125"/>
      <c r="H22" s="114"/>
      <c r="I22" s="114"/>
      <c r="J22" s="114"/>
      <c r="K22" s="114"/>
      <c r="L22" s="114"/>
      <c r="M22" s="114"/>
      <c r="N22" s="114"/>
      <c r="O22" s="125"/>
      <c r="P22" s="114"/>
      <c r="Q22" s="114"/>
      <c r="R22" s="60"/>
      <c r="S22" s="60"/>
      <c r="T22" s="60"/>
      <c r="U22" s="60"/>
    </row>
    <row r="23" spans="1:21" x14ac:dyDescent="0.25"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60"/>
      <c r="S23" s="60"/>
      <c r="T23" s="60"/>
      <c r="U23" s="60"/>
    </row>
    <row r="24" spans="1:21" x14ac:dyDescent="0.25"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60"/>
      <c r="S24" s="60"/>
      <c r="T24" s="60"/>
      <c r="U24" s="60"/>
    </row>
    <row r="25" spans="1:21" x14ac:dyDescent="0.25"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25"/>
      <c r="P25" s="114"/>
      <c r="Q25" s="114"/>
      <c r="S25" s="60"/>
      <c r="T25" s="60"/>
      <c r="U25" s="60"/>
    </row>
    <row r="26" spans="1:21" x14ac:dyDescent="0.2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21" x14ac:dyDescent="0.2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21" x14ac:dyDescent="0.2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21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21" x14ac:dyDescent="0.2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21" x14ac:dyDescent="0.2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21" x14ac:dyDescent="0.2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</sheetData>
  <sheetProtection algorithmName="SHA-512" hashValue="QlhwxevUfkn7yqhEQF86sop+Uv3BdVSWsqNLl7BGEJtiJ2eu6fUTsp8hBaRslabCM8triui8RCJRdVkuAZg6ng==" saltValue="xcfK9CUtL2rTjHt/2aqynQ==" spinCount="100000" sheet="1" objects="1" scenarios="1" selectLockedCells="1" selectUnlockedCells="1"/>
  <autoFilter ref="A5:Q10" xr:uid="{E03998CD-6CCD-4BDE-9178-12FF5E2A8CAD}">
    <sortState xmlns:xlrd2="http://schemas.microsoft.com/office/spreadsheetml/2017/richdata2" ref="A6:Q10">
      <sortCondition ref="A5:A10"/>
    </sortState>
  </autoFilter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14"/>
  <sheetViews>
    <sheetView workbookViewId="0">
      <selection activeCell="J26" sqref="J26"/>
    </sheetView>
  </sheetViews>
  <sheetFormatPr baseColWidth="10" defaultRowHeight="15" x14ac:dyDescent="0.25"/>
  <cols>
    <col min="1" max="16" width="12.7109375" customWidth="1"/>
  </cols>
  <sheetData>
    <row r="1" spans="1:16" x14ac:dyDescent="0.25">
      <c r="E1" t="s">
        <v>121</v>
      </c>
      <c r="F1" s="113" t="s">
        <v>122</v>
      </c>
      <c r="G1" t="s">
        <v>123</v>
      </c>
      <c r="H1" t="s">
        <v>124</v>
      </c>
      <c r="I1" t="s">
        <v>125</v>
      </c>
      <c r="J1" t="s">
        <v>126</v>
      </c>
      <c r="K1" t="s">
        <v>127</v>
      </c>
      <c r="L1" t="s">
        <v>128</v>
      </c>
      <c r="M1" t="s">
        <v>129</v>
      </c>
      <c r="N1" t="s">
        <v>130</v>
      </c>
      <c r="O1" t="s">
        <v>131</v>
      </c>
      <c r="P1" t="s">
        <v>164</v>
      </c>
    </row>
    <row r="2" spans="1:16" ht="15.75" x14ac:dyDescent="0.25">
      <c r="A2" s="33" t="s">
        <v>109</v>
      </c>
      <c r="B2" s="18">
        <v>1</v>
      </c>
      <c r="C2" s="18" t="s">
        <v>14</v>
      </c>
      <c r="D2" s="18" t="s">
        <v>3</v>
      </c>
      <c r="E2" s="19">
        <v>25000</v>
      </c>
      <c r="F2" s="19">
        <v>25000</v>
      </c>
      <c r="G2" s="19">
        <v>25000</v>
      </c>
      <c r="H2" s="19">
        <v>25000</v>
      </c>
      <c r="I2" s="19">
        <v>25000</v>
      </c>
      <c r="J2" s="19">
        <v>25000</v>
      </c>
      <c r="K2" s="19">
        <v>25000</v>
      </c>
      <c r="L2" s="19">
        <v>25000</v>
      </c>
      <c r="M2" s="19">
        <v>25000</v>
      </c>
      <c r="N2" s="112">
        <v>15000</v>
      </c>
      <c r="O2" s="19">
        <v>25000</v>
      </c>
      <c r="P2" s="112">
        <v>8000</v>
      </c>
    </row>
    <row r="3" spans="1:16" ht="15.75" x14ac:dyDescent="0.25">
      <c r="A3" s="33" t="s">
        <v>110</v>
      </c>
      <c r="B3" s="18">
        <v>1</v>
      </c>
      <c r="C3" s="18" t="s">
        <v>14</v>
      </c>
      <c r="D3" s="18" t="s">
        <v>3</v>
      </c>
      <c r="E3" s="19">
        <v>9500</v>
      </c>
      <c r="F3" s="19">
        <v>9500</v>
      </c>
      <c r="G3" s="19">
        <v>9500</v>
      </c>
      <c r="H3" s="19">
        <v>9500</v>
      </c>
      <c r="I3" s="19">
        <v>9500</v>
      </c>
      <c r="J3" s="19">
        <v>9500</v>
      </c>
      <c r="K3" s="19">
        <v>9500</v>
      </c>
      <c r="L3" s="19">
        <v>9500</v>
      </c>
      <c r="M3" s="19">
        <v>9500</v>
      </c>
      <c r="N3" s="19">
        <v>9500</v>
      </c>
      <c r="O3" s="19">
        <v>9500</v>
      </c>
      <c r="P3" s="112">
        <v>4500</v>
      </c>
    </row>
    <row r="4" spans="1:16" ht="15.75" x14ac:dyDescent="0.25">
      <c r="A4" s="33" t="s">
        <v>111</v>
      </c>
      <c r="B4" s="18">
        <v>1</v>
      </c>
      <c r="C4" s="18" t="s">
        <v>9</v>
      </c>
      <c r="D4" s="18" t="s">
        <v>3</v>
      </c>
      <c r="E4" s="19">
        <v>150</v>
      </c>
      <c r="F4" s="19">
        <v>150</v>
      </c>
      <c r="G4" s="19">
        <v>150</v>
      </c>
      <c r="H4" s="19">
        <v>150</v>
      </c>
      <c r="I4" s="19">
        <v>150</v>
      </c>
      <c r="J4" s="19">
        <v>150</v>
      </c>
      <c r="K4" s="19">
        <v>150</v>
      </c>
      <c r="L4" s="19">
        <v>150</v>
      </c>
      <c r="M4" s="19">
        <v>150</v>
      </c>
      <c r="N4" s="19">
        <v>150</v>
      </c>
      <c r="O4" s="19">
        <v>150</v>
      </c>
      <c r="P4" s="19">
        <v>150</v>
      </c>
    </row>
    <row r="5" spans="1:16" ht="15.75" x14ac:dyDescent="0.25">
      <c r="A5" s="33" t="s">
        <v>112</v>
      </c>
      <c r="B5" s="18">
        <v>4</v>
      </c>
      <c r="C5" s="18" t="s">
        <v>11</v>
      </c>
      <c r="D5" s="18" t="s">
        <v>3</v>
      </c>
      <c r="E5" s="19">
        <v>80</v>
      </c>
      <c r="F5" s="19">
        <v>80</v>
      </c>
      <c r="G5" s="19">
        <v>80</v>
      </c>
      <c r="H5" s="19">
        <v>80</v>
      </c>
      <c r="I5" s="19">
        <v>80</v>
      </c>
      <c r="J5" s="19">
        <v>80</v>
      </c>
      <c r="K5" s="19">
        <v>80</v>
      </c>
      <c r="L5" s="19">
        <v>80</v>
      </c>
      <c r="M5" s="19">
        <v>80</v>
      </c>
      <c r="N5" s="19">
        <v>80</v>
      </c>
      <c r="O5" s="19">
        <v>80</v>
      </c>
      <c r="P5" s="19">
        <v>80</v>
      </c>
    </row>
    <row r="6" spans="1:16" ht="15.75" x14ac:dyDescent="0.25">
      <c r="A6" s="33" t="s">
        <v>16</v>
      </c>
      <c r="B6" s="18">
        <v>1</v>
      </c>
      <c r="C6" s="18" t="s">
        <v>14</v>
      </c>
      <c r="D6" s="18" t="s">
        <v>3</v>
      </c>
      <c r="E6" s="19">
        <v>1200</v>
      </c>
      <c r="F6" s="19">
        <v>1200</v>
      </c>
      <c r="G6" s="19">
        <v>1200</v>
      </c>
      <c r="H6" s="19">
        <v>1200</v>
      </c>
      <c r="I6" s="19">
        <v>1200</v>
      </c>
      <c r="J6" s="19">
        <v>1200</v>
      </c>
      <c r="K6" s="19">
        <v>1200</v>
      </c>
      <c r="L6" s="112">
        <v>45000</v>
      </c>
      <c r="M6" s="112">
        <v>2200</v>
      </c>
      <c r="N6" s="19">
        <v>1200</v>
      </c>
      <c r="O6" s="19">
        <v>1200</v>
      </c>
      <c r="P6" s="19">
        <v>1200</v>
      </c>
    </row>
    <row r="7" spans="1:16" ht="15.75" x14ac:dyDescent="0.25">
      <c r="A7" s="36" t="s">
        <v>17</v>
      </c>
      <c r="B7" s="18">
        <v>350</v>
      </c>
      <c r="C7" s="18" t="s">
        <v>18</v>
      </c>
      <c r="D7" s="18" t="s">
        <v>3</v>
      </c>
      <c r="E7" s="19">
        <v>60</v>
      </c>
      <c r="F7" s="19">
        <v>60</v>
      </c>
      <c r="G7" s="19">
        <v>60</v>
      </c>
      <c r="H7" s="19">
        <v>60</v>
      </c>
      <c r="I7" s="19">
        <v>60</v>
      </c>
      <c r="J7" s="19">
        <v>60</v>
      </c>
      <c r="K7" s="19">
        <v>60</v>
      </c>
      <c r="L7" s="19">
        <v>60</v>
      </c>
      <c r="M7" s="19">
        <v>60</v>
      </c>
      <c r="N7" s="19">
        <v>60</v>
      </c>
      <c r="O7" s="19">
        <v>60</v>
      </c>
      <c r="P7" s="19">
        <v>60</v>
      </c>
    </row>
    <row r="8" spans="1:16" ht="15.75" x14ac:dyDescent="0.25">
      <c r="A8" s="33" t="s">
        <v>20</v>
      </c>
      <c r="B8" s="18">
        <v>50</v>
      </c>
      <c r="C8" s="18" t="s">
        <v>18</v>
      </c>
      <c r="D8" s="18" t="s">
        <v>3</v>
      </c>
      <c r="E8" s="19">
        <v>60</v>
      </c>
      <c r="F8" s="19">
        <v>60</v>
      </c>
      <c r="G8" s="19">
        <v>60</v>
      </c>
      <c r="H8" s="19">
        <v>60</v>
      </c>
      <c r="I8" s="19">
        <v>60</v>
      </c>
      <c r="J8" s="19">
        <v>60</v>
      </c>
      <c r="K8" s="19">
        <v>60</v>
      </c>
      <c r="L8" s="19">
        <v>60</v>
      </c>
      <c r="M8" s="19">
        <v>60</v>
      </c>
      <c r="N8" s="19">
        <v>60</v>
      </c>
      <c r="O8" s="19">
        <v>60</v>
      </c>
      <c r="P8" s="19">
        <v>60</v>
      </c>
    </row>
    <row r="9" spans="1:16" ht="15.75" x14ac:dyDescent="0.25">
      <c r="A9" s="33" t="s">
        <v>22</v>
      </c>
      <c r="B9" s="18">
        <v>50</v>
      </c>
      <c r="C9" s="18" t="s">
        <v>23</v>
      </c>
      <c r="D9" s="18" t="s">
        <v>3</v>
      </c>
      <c r="E9" s="19">
        <v>20</v>
      </c>
      <c r="F9" s="19">
        <v>20</v>
      </c>
      <c r="G9" s="19">
        <v>20</v>
      </c>
      <c r="H9" s="19">
        <v>20</v>
      </c>
      <c r="I9" s="19">
        <v>20</v>
      </c>
      <c r="J9" s="19">
        <v>20</v>
      </c>
      <c r="K9" s="19">
        <v>20</v>
      </c>
      <c r="L9" s="19">
        <v>20</v>
      </c>
      <c r="M9" s="19">
        <v>20</v>
      </c>
      <c r="N9" s="19">
        <v>20</v>
      </c>
      <c r="O9" s="19">
        <v>20</v>
      </c>
      <c r="P9" s="19">
        <v>20</v>
      </c>
    </row>
    <row r="10" spans="1:16" ht="15.75" x14ac:dyDescent="0.25">
      <c r="A10" s="33" t="s">
        <v>25</v>
      </c>
      <c r="B10" s="18">
        <v>1</v>
      </c>
      <c r="C10" s="18" t="s">
        <v>9</v>
      </c>
      <c r="D10" s="18" t="s">
        <v>3</v>
      </c>
      <c r="E10" s="19">
        <v>2500</v>
      </c>
      <c r="F10" s="19">
        <v>2500</v>
      </c>
      <c r="G10" s="19">
        <v>2500</v>
      </c>
      <c r="H10" s="19">
        <v>2500</v>
      </c>
      <c r="I10" s="19">
        <v>2500</v>
      </c>
      <c r="J10" s="19">
        <v>2500</v>
      </c>
      <c r="K10" s="19">
        <v>2500</v>
      </c>
      <c r="L10" s="19">
        <v>2500</v>
      </c>
      <c r="M10" s="19">
        <v>2500</v>
      </c>
      <c r="N10" s="19">
        <v>2500</v>
      </c>
      <c r="O10" s="19">
        <v>2500</v>
      </c>
      <c r="P10" s="19">
        <v>2500</v>
      </c>
    </row>
    <row r="11" spans="1:16" ht="16.5" thickBot="1" x14ac:dyDescent="0.3">
      <c r="A11" s="34" t="s">
        <v>27</v>
      </c>
      <c r="B11" s="22">
        <v>1</v>
      </c>
      <c r="C11" s="22" t="s">
        <v>9</v>
      </c>
      <c r="D11" s="22" t="s">
        <v>3</v>
      </c>
      <c r="E11" s="23">
        <v>1500</v>
      </c>
      <c r="F11" s="23">
        <v>1500</v>
      </c>
      <c r="G11" s="23">
        <v>1500</v>
      </c>
      <c r="H11" s="23">
        <v>1500</v>
      </c>
      <c r="I11" s="23">
        <v>1500</v>
      </c>
      <c r="J11" s="23">
        <v>1500</v>
      </c>
      <c r="K11" s="23">
        <v>1500</v>
      </c>
      <c r="L11" s="23">
        <v>1500</v>
      </c>
      <c r="M11" s="23">
        <v>1500</v>
      </c>
      <c r="N11" s="23">
        <v>1500</v>
      </c>
      <c r="O11" s="23">
        <v>1500</v>
      </c>
      <c r="P11" s="23">
        <v>1500</v>
      </c>
    </row>
    <row r="14" spans="1:16" ht="15.75" x14ac:dyDescent="0.25">
      <c r="E14" s="18">
        <v>7200</v>
      </c>
      <c r="F14" s="18">
        <v>6200</v>
      </c>
      <c r="G14" s="18">
        <v>4800</v>
      </c>
      <c r="H14" s="18">
        <v>8500</v>
      </c>
      <c r="I14" s="18">
        <v>3200</v>
      </c>
      <c r="J14" s="18">
        <v>2600</v>
      </c>
      <c r="K14" s="18">
        <v>1200</v>
      </c>
      <c r="L14" s="18">
        <v>9200</v>
      </c>
      <c r="M14" s="18">
        <v>15900</v>
      </c>
      <c r="N14" s="18">
        <v>1200</v>
      </c>
      <c r="O14" s="18">
        <v>2500</v>
      </c>
      <c r="P14" s="18">
        <v>480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Flurbezeichnung</vt:lpstr>
      <vt:lpstr>M1</vt:lpstr>
      <vt:lpstr>M2.1</vt:lpstr>
      <vt:lpstr>M2.2</vt:lpstr>
      <vt:lpstr>M3</vt:lpstr>
      <vt:lpstr>M6</vt:lpstr>
      <vt:lpstr>Zusammenstellung</vt:lpstr>
      <vt:lpstr>Vergleich Pauschalen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2026-06-10T09:35:53Z</dcterms:created>
  <dcterms:modified xsi:type="dcterms:W3CDTF">2026-06-10T09:38:35Z</dcterms:modified>
</cp:coreProperties>
</file>